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50" windowWidth="15030" windowHeight="7620"/>
  </bookViews>
  <sheets>
    <sheet name="2026" sheetId="2" r:id="rId1"/>
    <sheet name="2027-2028" sheetId="3" state="hidden" r:id="rId2"/>
  </sheets>
  <definedNames>
    <definedName name="_xlnm._FilterDatabase" localSheetId="0" hidden="1">'2026'!$A$8:$G$644</definedName>
    <definedName name="_xlnm.Print_Area" localSheetId="0">'2026'!$A$1:$G$644</definedName>
    <definedName name="_xlnm.Print_Area" localSheetId="1">'2027-2028'!$A$1:$G$511</definedName>
  </definedNames>
  <calcPr calcId="124519"/>
</workbook>
</file>

<file path=xl/calcChain.xml><?xml version="1.0" encoding="utf-8"?>
<calcChain xmlns="http://schemas.openxmlformats.org/spreadsheetml/2006/main">
  <c r="G372" i="2"/>
  <c r="G477"/>
  <c r="F477"/>
  <c r="G453"/>
  <c r="G432"/>
  <c r="G426"/>
  <c r="G357" l="1"/>
  <c r="F357"/>
  <c r="G355"/>
  <c r="F355"/>
  <c r="G318"/>
  <c r="G317" s="1"/>
  <c r="F318"/>
  <c r="F317" s="1"/>
  <c r="G304"/>
  <c r="F304"/>
  <c r="G256"/>
  <c r="G237"/>
  <c r="F237"/>
  <c r="G201"/>
  <c r="F201"/>
  <c r="G190"/>
  <c r="F190"/>
  <c r="G152"/>
  <c r="G151" s="1"/>
  <c r="G150" s="1"/>
  <c r="F152"/>
  <c r="F151" s="1"/>
  <c r="F150" s="1"/>
  <c r="G40"/>
  <c r="F40"/>
  <c r="G641"/>
  <c r="G636"/>
  <c r="G630"/>
  <c r="G626"/>
  <c r="G621"/>
  <c r="G619"/>
  <c r="G617"/>
  <c r="G613"/>
  <c r="G606"/>
  <c r="G602"/>
  <c r="G599"/>
  <c r="G598" s="1"/>
  <c r="G593"/>
  <c r="G591"/>
  <c r="G589"/>
  <c r="G586"/>
  <c r="G584"/>
  <c r="G582"/>
  <c r="G579"/>
  <c r="G573"/>
  <c r="G570"/>
  <c r="G567"/>
  <c r="G566" s="1"/>
  <c r="G563"/>
  <c r="G560"/>
  <c r="G559" s="1"/>
  <c r="G555"/>
  <c r="G554" s="1"/>
  <c r="G553" s="1"/>
  <c r="G551"/>
  <c r="G550" s="1"/>
  <c r="G549" s="1"/>
  <c r="G547"/>
  <c r="G544"/>
  <c r="G542"/>
  <c r="G537"/>
  <c r="G536" s="1"/>
  <c r="G535" s="1"/>
  <c r="G533"/>
  <c r="G532" s="1"/>
  <c r="G530"/>
  <c r="G528"/>
  <c r="G524"/>
  <c r="G519"/>
  <c r="G514"/>
  <c r="G508"/>
  <c r="G507" s="1"/>
  <c r="G506" s="1"/>
  <c r="G505" s="1"/>
  <c r="G502"/>
  <c r="G500"/>
  <c r="G496"/>
  <c r="G492"/>
  <c r="G490"/>
  <c r="G487"/>
  <c r="G486" s="1"/>
  <c r="G484"/>
  <c r="G475"/>
  <c r="G472"/>
  <c r="G469"/>
  <c r="G463"/>
  <c r="G460"/>
  <c r="G450"/>
  <c r="G447"/>
  <c r="G444"/>
  <c r="G441"/>
  <c r="G440" s="1"/>
  <c r="G438"/>
  <c r="G430"/>
  <c r="G425"/>
  <c r="G424" s="1"/>
  <c r="G422"/>
  <c r="G420"/>
  <c r="G417"/>
  <c r="G415"/>
  <c r="G412"/>
  <c r="G410"/>
  <c r="G408"/>
  <c r="G405"/>
  <c r="G402"/>
  <c r="G395"/>
  <c r="G392"/>
  <c r="G387"/>
  <c r="G385"/>
  <c r="G382"/>
  <c r="G380"/>
  <c r="G378"/>
  <c r="G375"/>
  <c r="G368"/>
  <c r="G367" s="1"/>
  <c r="G366" s="1"/>
  <c r="G365" s="1"/>
  <c r="G362"/>
  <c r="G353"/>
  <c r="G350"/>
  <c r="G348"/>
  <c r="G342"/>
  <c r="G337"/>
  <c r="G336" s="1"/>
  <c r="G335" s="1"/>
  <c r="G334" s="1"/>
  <c r="G333" s="1"/>
  <c r="G331"/>
  <c r="G329"/>
  <c r="G327"/>
  <c r="G320"/>
  <c r="G314"/>
  <c r="G310"/>
  <c r="G302"/>
  <c r="G301" s="1"/>
  <c r="G299"/>
  <c r="G297"/>
  <c r="G294"/>
  <c r="G291"/>
  <c r="G287"/>
  <c r="G285"/>
  <c r="G282"/>
  <c r="G280"/>
  <c r="G278"/>
  <c r="G276"/>
  <c r="G274"/>
  <c r="G272"/>
  <c r="G270"/>
  <c r="G268"/>
  <c r="G264"/>
  <c r="G259"/>
  <c r="G253"/>
  <c r="G251"/>
  <c r="G248"/>
  <c r="G246"/>
  <c r="G244"/>
  <c r="G241"/>
  <c r="G239"/>
  <c r="G235"/>
  <c r="G232"/>
  <c r="G230"/>
  <c r="G228"/>
  <c r="G226"/>
  <c r="G221"/>
  <c r="G219"/>
  <c r="G217"/>
  <c r="G215"/>
  <c r="G212"/>
  <c r="G210"/>
  <c r="G204"/>
  <c r="G199"/>
  <c r="G195"/>
  <c r="G192"/>
  <c r="G188"/>
  <c r="G186"/>
  <c r="G183"/>
  <c r="G181"/>
  <c r="G176"/>
  <c r="G170"/>
  <c r="G167"/>
  <c r="G160"/>
  <c r="G157"/>
  <c r="G155"/>
  <c r="G143"/>
  <c r="G138"/>
  <c r="G133"/>
  <c r="G128"/>
  <c r="G127" s="1"/>
  <c r="G125"/>
  <c r="G120"/>
  <c r="G119" s="1"/>
  <c r="G118" s="1"/>
  <c r="G117" s="1"/>
  <c r="G114"/>
  <c r="G111"/>
  <c r="G106"/>
  <c r="G100"/>
  <c r="G98"/>
  <c r="G95"/>
  <c r="G92"/>
  <c r="G90"/>
  <c r="G88"/>
  <c r="G85"/>
  <c r="G83"/>
  <c r="G78"/>
  <c r="G76"/>
  <c r="G68"/>
  <c r="G66"/>
  <c r="G64"/>
  <c r="G61"/>
  <c r="G57"/>
  <c r="G53"/>
  <c r="G48"/>
  <c r="G47" s="1"/>
  <c r="G45"/>
  <c r="G42"/>
  <c r="G37"/>
  <c r="G33"/>
  <c r="G29"/>
  <c r="G25"/>
  <c r="G21"/>
  <c r="G16"/>
  <c r="G14"/>
  <c r="G625" l="1"/>
  <c r="G640"/>
  <c r="G612"/>
  <c r="G635"/>
  <c r="G601"/>
  <c r="G605"/>
  <c r="G562"/>
  <c r="G546"/>
  <c r="G518"/>
  <c r="G513"/>
  <c r="G499"/>
  <c r="G483"/>
  <c r="G462"/>
  <c r="G459"/>
  <c r="G449"/>
  <c r="G437"/>
  <c r="G429"/>
  <c r="G384"/>
  <c r="G361"/>
  <c r="G341"/>
  <c r="G313"/>
  <c r="G309"/>
  <c r="G290"/>
  <c r="G263"/>
  <c r="G203"/>
  <c r="G194"/>
  <c r="G175"/>
  <c r="G169"/>
  <c r="G166"/>
  <c r="G137"/>
  <c r="G142"/>
  <c r="G132"/>
  <c r="G124"/>
  <c r="G110"/>
  <c r="G109" s="1"/>
  <c r="G105"/>
  <c r="G113"/>
  <c r="G94"/>
  <c r="G60"/>
  <c r="G56"/>
  <c r="G52"/>
  <c r="G44"/>
  <c r="G36"/>
  <c r="G32"/>
  <c r="G20"/>
  <c r="G13"/>
  <c r="G225"/>
  <c r="G180"/>
  <c r="G523"/>
  <c r="G326"/>
  <c r="G407"/>
  <c r="G443"/>
  <c r="G352"/>
  <c r="G293"/>
  <c r="G267"/>
  <c r="G255"/>
  <c r="G198"/>
  <c r="G154"/>
  <c r="G243"/>
  <c r="G371"/>
  <c r="G616"/>
  <c r="G75"/>
  <c r="G87"/>
  <c r="G209"/>
  <c r="G347"/>
  <c r="G391"/>
  <c r="G414"/>
  <c r="G569"/>
  <c r="G581"/>
  <c r="G24"/>
  <c r="G97"/>
  <c r="G468"/>
  <c r="G63"/>
  <c r="G250"/>
  <c r="G401"/>
  <c r="G419"/>
  <c r="G489"/>
  <c r="G541"/>
  <c r="G82"/>
  <c r="G634" l="1"/>
  <c r="G611"/>
  <c r="G624"/>
  <c r="G639"/>
  <c r="G604"/>
  <c r="G597"/>
  <c r="G540"/>
  <c r="G522"/>
  <c r="G517"/>
  <c r="G512"/>
  <c r="G482"/>
  <c r="G467"/>
  <c r="G466" s="1"/>
  <c r="G458"/>
  <c r="G436"/>
  <c r="G390"/>
  <c r="G370"/>
  <c r="G360"/>
  <c r="G340"/>
  <c r="G325"/>
  <c r="G308"/>
  <c r="G266"/>
  <c r="G262"/>
  <c r="G208"/>
  <c r="G197"/>
  <c r="G179"/>
  <c r="G174"/>
  <c r="G165"/>
  <c r="G136"/>
  <c r="G131"/>
  <c r="G123"/>
  <c r="G108"/>
  <c r="G104"/>
  <c r="G74"/>
  <c r="G55"/>
  <c r="G51"/>
  <c r="G23"/>
  <c r="G19"/>
  <c r="G12"/>
  <c r="G346"/>
  <c r="G81"/>
  <c r="G400"/>
  <c r="G558"/>
  <c r="G149"/>
  <c r="G224"/>
  <c r="G610" l="1"/>
  <c r="G633"/>
  <c r="G638"/>
  <c r="G623"/>
  <c r="G596"/>
  <c r="G557"/>
  <c r="G539"/>
  <c r="G521"/>
  <c r="G511"/>
  <c r="G481"/>
  <c r="G465"/>
  <c r="G457"/>
  <c r="G435"/>
  <c r="G399"/>
  <c r="G389"/>
  <c r="G359"/>
  <c r="G345"/>
  <c r="G339"/>
  <c r="G324"/>
  <c r="G307"/>
  <c r="G261"/>
  <c r="G223"/>
  <c r="G207"/>
  <c r="G178"/>
  <c r="G173"/>
  <c r="G164"/>
  <c r="G148"/>
  <c r="G135"/>
  <c r="G130"/>
  <c r="G122"/>
  <c r="G102"/>
  <c r="G103"/>
  <c r="G80"/>
  <c r="G73"/>
  <c r="G50"/>
  <c r="G18"/>
  <c r="G11"/>
  <c r="F375"/>
  <c r="G609" l="1"/>
  <c r="G632"/>
  <c r="G595"/>
  <c r="G510"/>
  <c r="G480"/>
  <c r="G456"/>
  <c r="G398"/>
  <c r="G364"/>
  <c r="G323"/>
  <c r="G206"/>
  <c r="G172"/>
  <c r="G163"/>
  <c r="G116"/>
  <c r="G72"/>
  <c r="G10"/>
  <c r="F170"/>
  <c r="F167"/>
  <c r="G443" i="3"/>
  <c r="F443"/>
  <c r="G452"/>
  <c r="F452"/>
  <c r="G608" i="2" l="1"/>
  <c r="G504"/>
  <c r="G479"/>
  <c r="G344"/>
  <c r="F169"/>
  <c r="F166"/>
  <c r="G147"/>
  <c r="G9"/>
  <c r="G370" i="3"/>
  <c r="F370"/>
  <c r="G321"/>
  <c r="F321"/>
  <c r="G215"/>
  <c r="F215"/>
  <c r="G193"/>
  <c r="F193"/>
  <c r="G187"/>
  <c r="G185"/>
  <c r="G183"/>
  <c r="F187"/>
  <c r="F185"/>
  <c r="F183"/>
  <c r="G66"/>
  <c r="F66"/>
  <c r="G51"/>
  <c r="F51"/>
  <c r="F528" i="2"/>
  <c r="F165" l="1"/>
  <c r="G644"/>
  <c r="F241"/>
  <c r="F239"/>
  <c r="F221"/>
  <c r="G392" i="3"/>
  <c r="F392"/>
  <c r="G335"/>
  <c r="F335"/>
  <c r="G338"/>
  <c r="F338"/>
  <c r="F519" i="2"/>
  <c r="F447"/>
  <c r="F382"/>
  <c r="F518" l="1"/>
  <c r="F164"/>
  <c r="G334" i="3"/>
  <c r="G459"/>
  <c r="F459"/>
  <c r="F517" i="2" l="1"/>
  <c r="F163"/>
  <c r="G437" i="3"/>
  <c r="G436" s="1"/>
  <c r="F437"/>
  <c r="F436" s="1"/>
  <c r="F447"/>
  <c r="G462"/>
  <c r="F462"/>
  <c r="G441"/>
  <c r="G440" s="1"/>
  <c r="F441"/>
  <c r="F440" s="1"/>
  <c r="G434"/>
  <c r="G433" s="1"/>
  <c r="F434"/>
  <c r="F433" s="1"/>
  <c r="G401"/>
  <c r="G400" s="1"/>
  <c r="G399" s="1"/>
  <c r="F401"/>
  <c r="F400" s="1"/>
  <c r="F399" s="1"/>
  <c r="G332"/>
  <c r="G331" s="1"/>
  <c r="F332"/>
  <c r="F331" s="1"/>
  <c r="G295"/>
  <c r="F295"/>
  <c r="G262"/>
  <c r="G261" s="1"/>
  <c r="G260" s="1"/>
  <c r="G259" s="1"/>
  <c r="G258" s="1"/>
  <c r="F262"/>
  <c r="F261" s="1"/>
  <c r="F260" s="1"/>
  <c r="F259" s="1"/>
  <c r="F258" s="1"/>
  <c r="G226"/>
  <c r="G225" s="1"/>
  <c r="F226"/>
  <c r="F225" s="1"/>
  <c r="G190"/>
  <c r="G189" s="1"/>
  <c r="F190"/>
  <c r="F189" s="1"/>
  <c r="G173"/>
  <c r="F173"/>
  <c r="G144"/>
  <c r="F144"/>
  <c r="F567" i="2"/>
  <c r="F566" s="1"/>
  <c r="F469"/>
  <c r="F438"/>
  <c r="F380"/>
  <c r="F378"/>
  <c r="F372"/>
  <c r="F291"/>
  <c r="F437" l="1"/>
  <c r="F290"/>
  <c r="F371"/>
  <c r="F563"/>
  <c r="F560"/>
  <c r="F559" s="1"/>
  <c r="F496"/>
  <c r="F500"/>
  <c r="F499" l="1"/>
  <c r="F370"/>
  <c r="F450"/>
  <c r="F432"/>
  <c r="F387"/>
  <c r="F342"/>
  <c r="F287"/>
  <c r="F264"/>
  <c r="F246"/>
  <c r="F226"/>
  <c r="F263" l="1"/>
  <c r="F341"/>
  <c r="F183"/>
  <c r="F160"/>
  <c r="F83"/>
  <c r="F591"/>
  <c r="F589"/>
  <c r="F586"/>
  <c r="F579"/>
  <c r="F340" l="1"/>
  <c r="F262"/>
  <c r="F484"/>
  <c r="F430"/>
  <c r="F395"/>
  <c r="F392"/>
  <c r="F385"/>
  <c r="F199"/>
  <c r="F198" s="1"/>
  <c r="F90"/>
  <c r="F641"/>
  <c r="F636"/>
  <c r="F630"/>
  <c r="F626"/>
  <c r="F621"/>
  <c r="F619"/>
  <c r="F617"/>
  <c r="F613"/>
  <c r="F606"/>
  <c r="F602"/>
  <c r="F599"/>
  <c r="F598" s="1"/>
  <c r="F593"/>
  <c r="F584"/>
  <c r="F582"/>
  <c r="F573"/>
  <c r="F570"/>
  <c r="F562"/>
  <c r="F555"/>
  <c r="F554" s="1"/>
  <c r="F553" s="1"/>
  <c r="F551"/>
  <c r="F550" s="1"/>
  <c r="F549" s="1"/>
  <c r="F547"/>
  <c r="F544"/>
  <c r="F542"/>
  <c r="F537"/>
  <c r="F536" s="1"/>
  <c r="F535" s="1"/>
  <c r="F533"/>
  <c r="F532" s="1"/>
  <c r="F530"/>
  <c r="F524"/>
  <c r="F514"/>
  <c r="F508"/>
  <c r="F507" s="1"/>
  <c r="F506" s="1"/>
  <c r="F505" s="1"/>
  <c r="F502"/>
  <c r="F492"/>
  <c r="F490"/>
  <c r="F487"/>
  <c r="F486" s="1"/>
  <c r="F475"/>
  <c r="F472"/>
  <c r="F463"/>
  <c r="F460"/>
  <c r="F453"/>
  <c r="F449"/>
  <c r="F444"/>
  <c r="F441"/>
  <c r="F440" s="1"/>
  <c r="F426"/>
  <c r="F425" s="1"/>
  <c r="F424" s="1"/>
  <c r="F422"/>
  <c r="F420"/>
  <c r="F417"/>
  <c r="F415"/>
  <c r="F412"/>
  <c r="F410"/>
  <c r="F408"/>
  <c r="F405"/>
  <c r="F402"/>
  <c r="F368"/>
  <c r="F367" s="1"/>
  <c r="F366" s="1"/>
  <c r="F365" s="1"/>
  <c r="F362"/>
  <c r="F353"/>
  <c r="F352" s="1"/>
  <c r="F350"/>
  <c r="F348"/>
  <c r="F337"/>
  <c r="F336" s="1"/>
  <c r="F335" s="1"/>
  <c r="F334" s="1"/>
  <c r="F333" s="1"/>
  <c r="F331"/>
  <c r="F329"/>
  <c r="F327"/>
  <c r="F320"/>
  <c r="F314"/>
  <c r="F310"/>
  <c r="F302"/>
  <c r="F301" s="1"/>
  <c r="F299"/>
  <c r="F297"/>
  <c r="F294"/>
  <c r="F285"/>
  <c r="F282"/>
  <c r="F280"/>
  <c r="F278"/>
  <c r="F276"/>
  <c r="F274"/>
  <c r="F272"/>
  <c r="F270"/>
  <c r="F268"/>
  <c r="F259"/>
  <c r="F256"/>
  <c r="F253"/>
  <c r="F251"/>
  <c r="F248"/>
  <c r="F244"/>
  <c r="F235"/>
  <c r="F232"/>
  <c r="F230"/>
  <c r="F228"/>
  <c r="F219"/>
  <c r="F217"/>
  <c r="F215"/>
  <c r="F212"/>
  <c r="F210"/>
  <c r="F204"/>
  <c r="F195"/>
  <c r="F192"/>
  <c r="F188"/>
  <c r="F186"/>
  <c r="F181"/>
  <c r="F176"/>
  <c r="F157"/>
  <c r="F155"/>
  <c r="F143"/>
  <c r="F138"/>
  <c r="F133"/>
  <c r="F128"/>
  <c r="F127" s="1"/>
  <c r="F125"/>
  <c r="F120"/>
  <c r="F119" s="1"/>
  <c r="F118" s="1"/>
  <c r="F117" s="1"/>
  <c r="F114"/>
  <c r="F111"/>
  <c r="F106"/>
  <c r="F100"/>
  <c r="F98"/>
  <c r="F95"/>
  <c r="F92"/>
  <c r="F88"/>
  <c r="F85"/>
  <c r="F78"/>
  <c r="F76"/>
  <c r="F68"/>
  <c r="F66"/>
  <c r="F64"/>
  <c r="F61"/>
  <c r="F57"/>
  <c r="F53"/>
  <c r="F48"/>
  <c r="F47" s="1"/>
  <c r="F45"/>
  <c r="F42"/>
  <c r="F37"/>
  <c r="F33"/>
  <c r="F29"/>
  <c r="F25"/>
  <c r="F21"/>
  <c r="F16"/>
  <c r="F14"/>
  <c r="G195" i="3"/>
  <c r="G192" s="1"/>
  <c r="F195"/>
  <c r="F192" s="1"/>
  <c r="F198"/>
  <c r="F635" i="2" l="1"/>
  <c r="F612"/>
  <c r="F625"/>
  <c r="F640"/>
  <c r="F605"/>
  <c r="F601"/>
  <c r="F546"/>
  <c r="F513"/>
  <c r="F483"/>
  <c r="F462"/>
  <c r="F459"/>
  <c r="F443"/>
  <c r="F429"/>
  <c r="F384"/>
  <c r="F361"/>
  <c r="F339"/>
  <c r="F313"/>
  <c r="F309"/>
  <c r="F203"/>
  <c r="F194"/>
  <c r="F175"/>
  <c r="F137"/>
  <c r="F142"/>
  <c r="F132"/>
  <c r="F124"/>
  <c r="F105"/>
  <c r="F113"/>
  <c r="F109" s="1"/>
  <c r="F110"/>
  <c r="F94"/>
  <c r="F82"/>
  <c r="F60"/>
  <c r="F56"/>
  <c r="F52"/>
  <c r="F44"/>
  <c r="F36"/>
  <c r="F32"/>
  <c r="F20"/>
  <c r="F13"/>
  <c r="F180"/>
  <c r="F523"/>
  <c r="F225"/>
  <c r="F209"/>
  <c r="F468"/>
  <c r="F243"/>
  <c r="F255"/>
  <c r="F87"/>
  <c r="F97"/>
  <c r="F581"/>
  <c r="F250"/>
  <c r="F419"/>
  <c r="F569"/>
  <c r="F541"/>
  <c r="F407"/>
  <c r="F391"/>
  <c r="F326"/>
  <c r="F63"/>
  <c r="F347"/>
  <c r="F401"/>
  <c r="F489"/>
  <c r="F24"/>
  <c r="F75"/>
  <c r="F154"/>
  <c r="F267"/>
  <c r="F293"/>
  <c r="F414"/>
  <c r="F616"/>
  <c r="F136"/>
  <c r="F597"/>
  <c r="F31" i="3"/>
  <c r="F30" s="1"/>
  <c r="G31"/>
  <c r="G30" s="1"/>
  <c r="G455"/>
  <c r="F455"/>
  <c r="G457"/>
  <c r="F457"/>
  <c r="G411"/>
  <c r="G410" s="1"/>
  <c r="F411"/>
  <c r="F410" s="1"/>
  <c r="G415"/>
  <c r="G414" s="1"/>
  <c r="G413" s="1"/>
  <c r="F415"/>
  <c r="F414" s="1"/>
  <c r="F413" s="1"/>
  <c r="G394"/>
  <c r="F394"/>
  <c r="G347"/>
  <c r="G346" s="1"/>
  <c r="G345" s="1"/>
  <c r="F347"/>
  <c r="F346" s="1"/>
  <c r="F345" s="1"/>
  <c r="G327"/>
  <c r="G326" s="1"/>
  <c r="G325" s="1"/>
  <c r="F327"/>
  <c r="F326" s="1"/>
  <c r="F325" s="1"/>
  <c r="G297"/>
  <c r="F297"/>
  <c r="G124"/>
  <c r="F124"/>
  <c r="F639" i="2" l="1"/>
  <c r="F634"/>
  <c r="F611"/>
  <c r="F624"/>
  <c r="F604"/>
  <c r="F540"/>
  <c r="F522"/>
  <c r="F512"/>
  <c r="F481"/>
  <c r="F482"/>
  <c r="F467"/>
  <c r="F458"/>
  <c r="F436"/>
  <c r="F390"/>
  <c r="F360"/>
  <c r="F346"/>
  <c r="F325"/>
  <c r="F308"/>
  <c r="F266"/>
  <c r="F208"/>
  <c r="F197"/>
  <c r="F179"/>
  <c r="F174"/>
  <c r="F135"/>
  <c r="F131"/>
  <c r="F123"/>
  <c r="F104"/>
  <c r="F108"/>
  <c r="F81"/>
  <c r="F74"/>
  <c r="F55"/>
  <c r="F51"/>
  <c r="F23"/>
  <c r="F19"/>
  <c r="F12"/>
  <c r="F149"/>
  <c r="F454" i="3"/>
  <c r="G454"/>
  <c r="F558" i="2"/>
  <c r="G294" i="3"/>
  <c r="G293" s="1"/>
  <c r="G292" s="1"/>
  <c r="F294"/>
  <c r="F293" s="1"/>
  <c r="F292" s="1"/>
  <c r="F224" i="2"/>
  <c r="F80"/>
  <c r="F400"/>
  <c r="F638" l="1"/>
  <c r="F623"/>
  <c r="F633"/>
  <c r="F610"/>
  <c r="F596"/>
  <c r="F557"/>
  <c r="F539"/>
  <c r="F521"/>
  <c r="F511"/>
  <c r="F480"/>
  <c r="F466"/>
  <c r="F457"/>
  <c r="F435"/>
  <c r="F399"/>
  <c r="F389"/>
  <c r="F359"/>
  <c r="F345"/>
  <c r="F324"/>
  <c r="F307"/>
  <c r="F261"/>
  <c r="F223"/>
  <c r="F207"/>
  <c r="F178"/>
  <c r="F173"/>
  <c r="F148"/>
  <c r="F130"/>
  <c r="F122"/>
  <c r="F103"/>
  <c r="F73"/>
  <c r="F50"/>
  <c r="F18"/>
  <c r="F11"/>
  <c r="F609" l="1"/>
  <c r="F632"/>
  <c r="F595"/>
  <c r="F510"/>
  <c r="F479"/>
  <c r="F465"/>
  <c r="F456"/>
  <c r="F398"/>
  <c r="F364"/>
  <c r="F323"/>
  <c r="F206"/>
  <c r="F172"/>
  <c r="F116"/>
  <c r="F102"/>
  <c r="F72"/>
  <c r="F10"/>
  <c r="F608" l="1"/>
  <c r="F504"/>
  <c r="F344"/>
  <c r="F147"/>
  <c r="F9"/>
  <c r="F373" i="3"/>
  <c r="G365"/>
  <c r="G364" s="1"/>
  <c r="F365"/>
  <c r="F364" s="1"/>
  <c r="G234"/>
  <c r="G233" s="1"/>
  <c r="F234"/>
  <c r="F233" s="1"/>
  <c r="G256"/>
  <c r="F256"/>
  <c r="G254"/>
  <c r="F254"/>
  <c r="G231"/>
  <c r="F231"/>
  <c r="G178"/>
  <c r="F178"/>
  <c r="G223"/>
  <c r="F223"/>
  <c r="G139"/>
  <c r="G138" s="1"/>
  <c r="G137" s="1"/>
  <c r="G136" s="1"/>
  <c r="F139"/>
  <c r="F138" s="1"/>
  <c r="F137" s="1"/>
  <c r="F644" i="2" l="1"/>
  <c r="F136" i="3"/>
  <c r="F388" l="1"/>
  <c r="F387" s="1"/>
  <c r="G388"/>
  <c r="G387" s="1"/>
  <c r="G252"/>
  <c r="F252"/>
  <c r="G229"/>
  <c r="G228" s="1"/>
  <c r="F229"/>
  <c r="F228" s="1"/>
  <c r="G162"/>
  <c r="F162"/>
  <c r="G156"/>
  <c r="G155" s="1"/>
  <c r="G154" s="1"/>
  <c r="F156"/>
  <c r="F155" s="1"/>
  <c r="F154" s="1"/>
  <c r="G81"/>
  <c r="F81"/>
  <c r="G73"/>
  <c r="F73"/>
  <c r="G251" l="1"/>
  <c r="G250" s="1"/>
  <c r="G249" s="1"/>
  <c r="G248" s="1"/>
  <c r="F251"/>
  <c r="F250" s="1"/>
  <c r="F249" s="1"/>
  <c r="F248" s="1"/>
  <c r="G152"/>
  <c r="F152"/>
  <c r="G508"/>
  <c r="G507" s="1"/>
  <c r="G506" s="1"/>
  <c r="G505" s="1"/>
  <c r="F508"/>
  <c r="F507" s="1"/>
  <c r="F506" s="1"/>
  <c r="F505" s="1"/>
  <c r="G503"/>
  <c r="G502" s="1"/>
  <c r="G501" s="1"/>
  <c r="G500" s="1"/>
  <c r="G499" s="1"/>
  <c r="F503"/>
  <c r="F502" s="1"/>
  <c r="F501" s="1"/>
  <c r="F500" s="1"/>
  <c r="F499" s="1"/>
  <c r="G497"/>
  <c r="F497"/>
  <c r="G493"/>
  <c r="G492" s="1"/>
  <c r="G491" s="1"/>
  <c r="F493"/>
  <c r="F492" s="1"/>
  <c r="F491" s="1"/>
  <c r="G488"/>
  <c r="F488"/>
  <c r="G486"/>
  <c r="F486"/>
  <c r="G482"/>
  <c r="G481" s="1"/>
  <c r="F482"/>
  <c r="F481" s="1"/>
  <c r="G475"/>
  <c r="G474" s="1"/>
  <c r="G473" s="1"/>
  <c r="F475"/>
  <c r="F474" s="1"/>
  <c r="F473" s="1"/>
  <c r="G471"/>
  <c r="G470" s="1"/>
  <c r="F471"/>
  <c r="F470" s="1"/>
  <c r="G468"/>
  <c r="G467" s="1"/>
  <c r="F468"/>
  <c r="F467" s="1"/>
  <c r="G447"/>
  <c r="G444"/>
  <c r="F444"/>
  <c r="G429"/>
  <c r="G428" s="1"/>
  <c r="F429"/>
  <c r="F428" s="1"/>
  <c r="G426"/>
  <c r="F426"/>
  <c r="G424"/>
  <c r="F424"/>
  <c r="G422"/>
  <c r="F422"/>
  <c r="G420"/>
  <c r="F420"/>
  <c r="G408"/>
  <c r="F408"/>
  <c r="G406"/>
  <c r="F406"/>
  <c r="G397"/>
  <c r="G396" s="1"/>
  <c r="F397"/>
  <c r="F396" s="1"/>
  <c r="F386" s="1"/>
  <c r="F385" s="1"/>
  <c r="G382"/>
  <c r="G381" s="1"/>
  <c r="G380" s="1"/>
  <c r="G379" s="1"/>
  <c r="F382"/>
  <c r="F381" s="1"/>
  <c r="F380" s="1"/>
  <c r="F379" s="1"/>
  <c r="G373"/>
  <c r="G368"/>
  <c r="F368"/>
  <c r="G359"/>
  <c r="F359"/>
  <c r="G356"/>
  <c r="F356"/>
  <c r="G350"/>
  <c r="G349" s="1"/>
  <c r="F350"/>
  <c r="F349" s="1"/>
  <c r="G341"/>
  <c r="G340" s="1"/>
  <c r="F341"/>
  <c r="F340" s="1"/>
  <c r="G330"/>
  <c r="G323"/>
  <c r="G318" s="1"/>
  <c r="F323"/>
  <c r="F318" s="1"/>
  <c r="G319"/>
  <c r="F319"/>
  <c r="G316"/>
  <c r="G315" s="1"/>
  <c r="F316"/>
  <c r="F315" s="1"/>
  <c r="G313"/>
  <c r="F313"/>
  <c r="G311"/>
  <c r="F311"/>
  <c r="G309"/>
  <c r="F309"/>
  <c r="G306"/>
  <c r="F306"/>
  <c r="G303"/>
  <c r="F303"/>
  <c r="G290"/>
  <c r="F290"/>
  <c r="G288"/>
  <c r="F288"/>
  <c r="G285"/>
  <c r="F285"/>
  <c r="G283"/>
  <c r="F283"/>
  <c r="G279"/>
  <c r="G278" s="1"/>
  <c r="G277" s="1"/>
  <c r="G276" s="1"/>
  <c r="F279"/>
  <c r="F278" s="1"/>
  <c r="F277" s="1"/>
  <c r="F276" s="1"/>
  <c r="G273"/>
  <c r="G272" s="1"/>
  <c r="F273"/>
  <c r="F272" s="1"/>
  <c r="G270"/>
  <c r="F270"/>
  <c r="G268"/>
  <c r="F268"/>
  <c r="G246"/>
  <c r="F246"/>
  <c r="G243"/>
  <c r="G242" s="1"/>
  <c r="F243"/>
  <c r="F242" s="1"/>
  <c r="G239"/>
  <c r="G238" s="1"/>
  <c r="F239"/>
  <c r="F238" s="1"/>
  <c r="G221"/>
  <c r="F221"/>
  <c r="G219"/>
  <c r="F219"/>
  <c r="G217"/>
  <c r="F217"/>
  <c r="G213"/>
  <c r="F213"/>
  <c r="G211"/>
  <c r="F211"/>
  <c r="G209"/>
  <c r="F209"/>
  <c r="G207"/>
  <c r="F207"/>
  <c r="G205"/>
  <c r="F205"/>
  <c r="G200"/>
  <c r="F200"/>
  <c r="F197" s="1"/>
  <c r="G198"/>
  <c r="G181"/>
  <c r="F181"/>
  <c r="G171"/>
  <c r="F171"/>
  <c r="G169"/>
  <c r="F169"/>
  <c r="G167"/>
  <c r="F167"/>
  <c r="G164"/>
  <c r="G161" s="1"/>
  <c r="F164"/>
  <c r="F161" s="1"/>
  <c r="G150"/>
  <c r="F150"/>
  <c r="G148"/>
  <c r="F148"/>
  <c r="G146"/>
  <c r="F146"/>
  <c r="G132"/>
  <c r="G131" s="1"/>
  <c r="G130" s="1"/>
  <c r="G129" s="1"/>
  <c r="F132"/>
  <c r="F131" s="1"/>
  <c r="F130" s="1"/>
  <c r="F129" s="1"/>
  <c r="G123"/>
  <c r="F123"/>
  <c r="G119"/>
  <c r="G118" s="1"/>
  <c r="F119"/>
  <c r="F118" s="1"/>
  <c r="G114"/>
  <c r="G113" s="1"/>
  <c r="G112" s="1"/>
  <c r="G111" s="1"/>
  <c r="F114"/>
  <c r="F113" s="1"/>
  <c r="F112" s="1"/>
  <c r="F111" s="1"/>
  <c r="G109"/>
  <c r="G108" s="1"/>
  <c r="F109"/>
  <c r="F108" s="1"/>
  <c r="G106"/>
  <c r="G105" s="1"/>
  <c r="F106"/>
  <c r="F105" s="1"/>
  <c r="G101"/>
  <c r="G100" s="1"/>
  <c r="G99" s="1"/>
  <c r="G98" s="1"/>
  <c r="F101"/>
  <c r="F100" s="1"/>
  <c r="F99" s="1"/>
  <c r="F98" s="1"/>
  <c r="G95"/>
  <c r="G94" s="1"/>
  <c r="F95"/>
  <c r="F94" s="1"/>
  <c r="G92"/>
  <c r="G91" s="1"/>
  <c r="F92"/>
  <c r="F91" s="1"/>
  <c r="G87"/>
  <c r="G86" s="1"/>
  <c r="G85" s="1"/>
  <c r="G84" s="1"/>
  <c r="F87"/>
  <c r="F86" s="1"/>
  <c r="F85" s="1"/>
  <c r="F84" s="1"/>
  <c r="G79"/>
  <c r="G78" s="1"/>
  <c r="F79"/>
  <c r="F78" s="1"/>
  <c r="G76"/>
  <c r="G75" s="1"/>
  <c r="F76"/>
  <c r="F75" s="1"/>
  <c r="G71"/>
  <c r="G70" s="1"/>
  <c r="F71"/>
  <c r="F70" s="1"/>
  <c r="G68"/>
  <c r="G65" s="1"/>
  <c r="F68"/>
  <c r="F65" s="1"/>
  <c r="G61"/>
  <c r="G59"/>
  <c r="F61"/>
  <c r="F59"/>
  <c r="G49"/>
  <c r="F49"/>
  <c r="G47"/>
  <c r="F47"/>
  <c r="G43"/>
  <c r="G42" s="1"/>
  <c r="G41" s="1"/>
  <c r="F43"/>
  <c r="F42" s="1"/>
  <c r="F41" s="1"/>
  <c r="G38"/>
  <c r="G37" s="1"/>
  <c r="F38"/>
  <c r="F37" s="1"/>
  <c r="G35"/>
  <c r="G34" s="1"/>
  <c r="F35"/>
  <c r="F34" s="1"/>
  <c r="G27"/>
  <c r="G26" s="1"/>
  <c r="F27"/>
  <c r="F26" s="1"/>
  <c r="G23"/>
  <c r="F23"/>
  <c r="G19"/>
  <c r="F19"/>
  <c r="G14"/>
  <c r="G13" s="1"/>
  <c r="G12" s="1"/>
  <c r="G11" s="1"/>
  <c r="F14"/>
  <c r="F13" s="1"/>
  <c r="F12" s="1"/>
  <c r="F11" s="1"/>
  <c r="F117" l="1"/>
  <c r="G177"/>
  <c r="G176" s="1"/>
  <c r="F177"/>
  <c r="F176" s="1"/>
  <c r="F175" s="1"/>
  <c r="G204"/>
  <c r="G203" s="1"/>
  <c r="G202" s="1"/>
  <c r="F204"/>
  <c r="F203" s="1"/>
  <c r="F202" s="1"/>
  <c r="F355"/>
  <c r="F354" s="1"/>
  <c r="F353" s="1"/>
  <c r="F352" s="1"/>
  <c r="G160"/>
  <c r="G159" s="1"/>
  <c r="F334"/>
  <c r="F330" s="1"/>
  <c r="F329" s="1"/>
  <c r="G355"/>
  <c r="G354" s="1"/>
  <c r="G353" s="1"/>
  <c r="G352" s="1"/>
  <c r="G143"/>
  <c r="G142" s="1"/>
  <c r="G141" s="1"/>
  <c r="G135" s="1"/>
  <c r="F143"/>
  <c r="F142" s="1"/>
  <c r="F141" s="1"/>
  <c r="F135" s="1"/>
  <c r="G344"/>
  <c r="G343" s="1"/>
  <c r="F344"/>
  <c r="F343" s="1"/>
  <c r="G267"/>
  <c r="G266" s="1"/>
  <c r="G265" s="1"/>
  <c r="G485"/>
  <c r="G480" s="1"/>
  <c r="G479" s="1"/>
  <c r="F160"/>
  <c r="G46"/>
  <c r="G40" s="1"/>
  <c r="G18"/>
  <c r="G17" s="1"/>
  <c r="G16" s="1"/>
  <c r="F485"/>
  <c r="F480" s="1"/>
  <c r="F479" s="1"/>
  <c r="F46"/>
  <c r="F40" s="1"/>
  <c r="G58"/>
  <c r="G57" s="1"/>
  <c r="G56" s="1"/>
  <c r="F267"/>
  <c r="F266" s="1"/>
  <c r="F265" s="1"/>
  <c r="G490"/>
  <c r="G432"/>
  <c r="F405"/>
  <c r="F404" s="1"/>
  <c r="F403" s="1"/>
  <c r="G367"/>
  <c r="G363" s="1"/>
  <c r="F308"/>
  <c r="G308"/>
  <c r="G302"/>
  <c r="F302"/>
  <c r="F419"/>
  <c r="F418" s="1"/>
  <c r="F417" s="1"/>
  <c r="F490"/>
  <c r="G466"/>
  <c r="G465" s="1"/>
  <c r="G464" s="1"/>
  <c r="F466"/>
  <c r="F465" s="1"/>
  <c r="F464" s="1"/>
  <c r="F432"/>
  <c r="G419"/>
  <c r="G418" s="1"/>
  <c r="G417" s="1"/>
  <c r="G405"/>
  <c r="G404" s="1"/>
  <c r="G403" s="1"/>
  <c r="G386"/>
  <c r="G385" s="1"/>
  <c r="F367"/>
  <c r="F363" s="1"/>
  <c r="G329"/>
  <c r="G282"/>
  <c r="G281" s="1"/>
  <c r="F282"/>
  <c r="F281" s="1"/>
  <c r="G237"/>
  <c r="G236" s="1"/>
  <c r="F237"/>
  <c r="F236" s="1"/>
  <c r="G197"/>
  <c r="G117"/>
  <c r="G116" s="1"/>
  <c r="F116"/>
  <c r="G104"/>
  <c r="G103" s="1"/>
  <c r="G97" s="1"/>
  <c r="F104"/>
  <c r="F103" s="1"/>
  <c r="F97" s="1"/>
  <c r="G90"/>
  <c r="G89" s="1"/>
  <c r="G83" s="1"/>
  <c r="F90"/>
  <c r="F89" s="1"/>
  <c r="F83" s="1"/>
  <c r="G64"/>
  <c r="G63" s="1"/>
  <c r="F64"/>
  <c r="F63" s="1"/>
  <c r="F58"/>
  <c r="F57" s="1"/>
  <c r="F56" s="1"/>
  <c r="F18"/>
  <c r="F17" s="1"/>
  <c r="F16" s="1"/>
  <c r="F159" l="1"/>
  <c r="F158" s="1"/>
  <c r="F128" s="1"/>
  <c r="G175"/>
  <c r="G158" s="1"/>
  <c r="G128" s="1"/>
  <c r="F431"/>
  <c r="F378" s="1"/>
  <c r="F377" s="1"/>
  <c r="G431"/>
  <c r="G378" s="1"/>
  <c r="G377" s="1"/>
  <c r="F275"/>
  <c r="G362"/>
  <c r="G361" s="1"/>
  <c r="F362"/>
  <c r="F361" s="1"/>
  <c r="G55"/>
  <c r="G478"/>
  <c r="G477" s="1"/>
  <c r="F301"/>
  <c r="G301"/>
  <c r="F478"/>
  <c r="F477" s="1"/>
  <c r="G275"/>
  <c r="F55"/>
  <c r="G10"/>
  <c r="F10"/>
  <c r="F300" l="1"/>
  <c r="F299" s="1"/>
  <c r="F264" s="1"/>
  <c r="G300"/>
  <c r="G299" s="1"/>
  <c r="G264" s="1"/>
  <c r="G9"/>
  <c r="F9"/>
  <c r="G511" l="1"/>
  <c r="F511"/>
</calcChain>
</file>

<file path=xl/sharedStrings.xml><?xml version="1.0" encoding="utf-8"?>
<sst xmlns="http://schemas.openxmlformats.org/spreadsheetml/2006/main" count="4679" uniqueCount="608">
  <si>
    <t>933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</si>
  <si>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</si>
  <si>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</si>
  <si>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</si>
  <si>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</si>
  <si>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>0910000000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</si>
  <si>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</si>
  <si>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</si>
  <si>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</si>
  <si>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200</t>
  </si>
  <si>
    <t>800</t>
  </si>
  <si>
    <t>9900000000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</si>
  <si>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</si>
  <si>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</si>
  <si>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</si>
  <si>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</si>
  <si>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>1400000000</t>
  </si>
  <si>
    <t>1420000000</t>
  </si>
  <si>
    <t>1420700000</t>
  </si>
  <si>
    <t>0300</t>
  </si>
  <si>
    <t>0309</t>
  </si>
  <si>
    <t>0600000000</t>
  </si>
  <si>
    <t>0610000000</t>
  </si>
  <si>
    <t>0610500000</t>
  </si>
  <si>
    <t>600</t>
  </si>
  <si>
    <t>0610600000</t>
  </si>
  <si>
    <t xml:space="preserve">  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</si>
  <si>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</si>
  <si>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</si>
  <si>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</si>
  <si>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</si>
  <si>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>0630100000</t>
  </si>
  <si>
    <t>1800000000</t>
  </si>
  <si>
    <t>1800500000</t>
  </si>
  <si>
    <t>0400</t>
  </si>
  <si>
    <t>0400000000</t>
  </si>
  <si>
    <t>0420000000</t>
  </si>
  <si>
    <t>1000</t>
  </si>
  <si>
    <t xml:space="preserve">      Пенсионное обеспечение</t>
  </si>
  <si>
    <t>1001</t>
  </si>
  <si>
    <t>0420300000</t>
  </si>
  <si>
    <t>300</t>
  </si>
  <si>
    <t xml:space="preserve">      Социальное обеспечение населения</t>
  </si>
  <si>
    <t>1003</t>
  </si>
  <si>
    <t>0410000000</t>
  </si>
  <si>
    <t>0410200000</t>
  </si>
  <si>
    <t>0420200000</t>
  </si>
  <si>
    <t xml:space="preserve">      Охрана семьи и детства</t>
  </si>
  <si>
    <t>1004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</si>
  <si>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</si>
  <si>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</si>
  <si>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</si>
  <si>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</si>
  <si>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</si>
  <si>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</si>
  <si>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</si>
  <si>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</si>
  <si>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>0700000000</t>
  </si>
  <si>
    <t>0750000000</t>
  </si>
  <si>
    <t>0750200000</t>
  </si>
  <si>
    <t>0750600000</t>
  </si>
  <si>
    <t>0750700000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</si>
  <si>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</si>
  <si>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</si>
  <si>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</si>
  <si>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</si>
  <si>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0720000000</t>
  </si>
  <si>
    <t>0720300000</t>
  </si>
  <si>
    <t>0720400000</t>
  </si>
  <si>
    <t>0720800000</t>
  </si>
  <si>
    <t>0721100000</t>
  </si>
  <si>
    <t>400</t>
  </si>
  <si>
    <t xml:space="preserve">      Коммунальное хозяйство</t>
  </si>
  <si>
    <t>0502</t>
  </si>
  <si>
    <t>0730000000</t>
  </si>
  <si>
    <t>0730600000</t>
  </si>
  <si>
    <t>0730700000</t>
  </si>
  <si>
    <t>0800000000</t>
  </si>
  <si>
    <t xml:space="preserve">      Благоустройство</t>
  </si>
  <si>
    <t>0503</t>
  </si>
  <si>
    <t>0740000000</t>
  </si>
  <si>
    <t>0740100000</t>
  </si>
  <si>
    <t>0740200000</t>
  </si>
  <si>
    <t>0740300000</t>
  </si>
  <si>
    <t>0740400000</t>
  </si>
  <si>
    <t>0740500000</t>
  </si>
  <si>
    <t>0740600000</t>
  </si>
  <si>
    <t>0740900000</t>
  </si>
  <si>
    <t>0741100000</t>
  </si>
  <si>
    <t>0741500000</t>
  </si>
  <si>
    <t xml:space="preserve">      Другие вопросы в области жилищно-коммунального хозяйства</t>
  </si>
  <si>
    <t>0505</t>
  </si>
  <si>
    <t>0760000000</t>
  </si>
  <si>
    <t>0760100000</t>
  </si>
  <si>
    <t xml:space="preserve">  Управление культуры, спорта и молодежной политики Администрации города Воткинска</t>
  </si>
  <si>
    <t>938</t>
  </si>
  <si>
    <t>1300000000</t>
  </si>
  <si>
    <t>1300400000</t>
  </si>
  <si>
    <t>1300600000</t>
  </si>
  <si>
    <t>1800300000</t>
  </si>
  <si>
    <t>0700</t>
  </si>
  <si>
    <t xml:space="preserve">      Дополнительное образование детей</t>
  </si>
  <si>
    <t>0703</t>
  </si>
  <si>
    <t>0100000000</t>
  </si>
  <si>
    <t>0130000000</t>
  </si>
  <si>
    <t>0130100000</t>
  </si>
  <si>
    <t>0707</t>
  </si>
  <si>
    <t>0160000000</t>
  </si>
  <si>
    <t>0160400000</t>
  </si>
  <si>
    <t>0160500000</t>
  </si>
  <si>
    <t>1000000000</t>
  </si>
  <si>
    <t>1000100000</t>
  </si>
  <si>
    <t>1000200000</t>
  </si>
  <si>
    <t>1000400000</t>
  </si>
  <si>
    <t>1000500000</t>
  </si>
  <si>
    <t>0800</t>
  </si>
  <si>
    <t xml:space="preserve">  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</si>
  <si>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</si>
  <si>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</si>
  <si>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</si>
  <si>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</si>
  <si>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</si>
  <si>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</si>
  <si>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</si>
  <si>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</si>
  <si>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</si>
  <si>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</si>
  <si>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</si>
  <si>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</si>
  <si>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</si>
  <si>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>0350400000</t>
  </si>
  <si>
    <t xml:space="preserve">      Другие вопросы в области культуры, кинематографии</t>
  </si>
  <si>
    <t>0804</t>
  </si>
  <si>
    <t>0350100000</t>
  </si>
  <si>
    <t>1420500000</t>
  </si>
  <si>
    <t>1900000000</t>
  </si>
  <si>
    <t>1900300000</t>
  </si>
  <si>
    <t xml:space="preserve">      Другие вопросы в области социальной политики</t>
  </si>
  <si>
    <t>1006</t>
  </si>
  <si>
    <t>1200000000</t>
  </si>
  <si>
    <t>1200100000</t>
  </si>
  <si>
    <t>1100</t>
  </si>
  <si>
    <t xml:space="preserve">      Физическая культура</t>
  </si>
  <si>
    <t>1101</t>
  </si>
  <si>
    <t>0200000000</t>
  </si>
  <si>
    <t xml:space="preserve">  Управление муниципального  имущества и земельных ресурсов города Воткинска</t>
  </si>
  <si>
    <t>939</t>
  </si>
  <si>
    <t>0800100000</t>
  </si>
  <si>
    <t>1500000000</t>
  </si>
  <si>
    <t>1500100000</t>
  </si>
  <si>
    <t>1500200000</t>
  </si>
  <si>
    <t>1500300000</t>
  </si>
  <si>
    <t>1100000000</t>
  </si>
  <si>
    <t>1110300000</t>
  </si>
  <si>
    <t>1110100000</t>
  </si>
  <si>
    <t>1600000000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</si>
  <si>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</si>
  <si>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</si>
  <si>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</si>
  <si>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</si>
  <si>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Управление образования Администрации города Воткинска</t>
  </si>
  <si>
    <t>941</t>
  </si>
  <si>
    <t>0110000000</t>
  </si>
  <si>
    <t>0110100000</t>
  </si>
  <si>
    <t>0120000000</t>
  </si>
  <si>
    <t>0120100000</t>
  </si>
  <si>
    <t>0150000000</t>
  </si>
  <si>
    <t>0150100000</t>
  </si>
  <si>
    <t>0130200000</t>
  </si>
  <si>
    <t>0160100000</t>
  </si>
  <si>
    <t>0160200000</t>
  </si>
  <si>
    <t>0160300000</t>
  </si>
  <si>
    <t xml:space="preserve">      Другие вопросы в области образования</t>
  </si>
  <si>
    <t>0709</t>
  </si>
  <si>
    <t>0140000000</t>
  </si>
  <si>
    <t>0140100000</t>
  </si>
  <si>
    <t>0140200000</t>
  </si>
  <si>
    <t>0110200000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</si>
  <si>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</si>
  <si>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</si>
  <si>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</si>
  <si>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</si>
  <si>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1410000000</t>
  </si>
  <si>
    <t>1410500000</t>
  </si>
  <si>
    <t>1300</t>
  </si>
  <si>
    <t>1301</t>
  </si>
  <si>
    <t>1410400000</t>
  </si>
  <si>
    <t>700</t>
  </si>
  <si>
    <t xml:space="preserve">  Контрольно-счетное управление города Воткинска</t>
  </si>
  <si>
    <t>947</t>
  </si>
  <si>
    <t>ИТОГО РАСХОДОВ</t>
  </si>
  <si>
    <t>Наименование</t>
  </si>
  <si>
    <t>Главный распорядитель</t>
  </si>
  <si>
    <t>Раздел, подраздел</t>
  </si>
  <si>
    <t>Целевая статья</t>
  </si>
  <si>
    <t>Вид расходов</t>
  </si>
  <si>
    <t>0920000000</t>
  </si>
  <si>
    <t>0920500000</t>
  </si>
  <si>
    <t xml:space="preserve">  Администрация города Воткинска</t>
  </si>
  <si>
    <t>0910700000</t>
  </si>
  <si>
    <t>1110200000</t>
  </si>
  <si>
    <t>1700000000</t>
  </si>
  <si>
    <t>1700100000</t>
  </si>
  <si>
    <t>1700400000</t>
  </si>
  <si>
    <t xml:space="preserve">      Другие вопросы в области национальной экономики</t>
  </si>
  <si>
    <t>0412</t>
  </si>
  <si>
    <t>0500000000</t>
  </si>
  <si>
    <t>0520000000</t>
  </si>
  <si>
    <t>0520200000</t>
  </si>
  <si>
    <t>0550000000</t>
  </si>
  <si>
    <t>0550300000</t>
  </si>
  <si>
    <t xml:space="preserve">      Гражданская оборона</t>
  </si>
  <si>
    <t>0610200000</t>
  </si>
  <si>
    <t xml:space="preserve">      Транспорт</t>
  </si>
  <si>
    <t>0408</t>
  </si>
  <si>
    <t>0420100000</t>
  </si>
  <si>
    <t>1600500000</t>
  </si>
  <si>
    <t xml:space="preserve">      Молодежная политика</t>
  </si>
  <si>
    <t>0340000000</t>
  </si>
  <si>
    <t>0340200000</t>
  </si>
  <si>
    <t>1410700000</t>
  </si>
  <si>
    <t xml:space="preserve">      Обслуживание государственного внутреннего и муниципального долга</t>
  </si>
  <si>
    <t>Приложение 8</t>
  </si>
  <si>
    <t xml:space="preserve">            Подпрограмма "Организация муниципального управления"</t>
  </si>
  <si>
    <t xml:space="preserve">              Создание условий для реализации подпрограммы "Муниципальное управление"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</si>
  <si>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</si>
  <si>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</si>
  <si>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Иные бюджетные ассигнования</t>
  </si>
  <si>
    <t xml:space="preserve">              Осуществление органами местного самоуправления города Воткинска переданных отдельных полномочий</t>
  </si>
  <si>
    <t>0910800000</t>
  </si>
  <si>
    <t xml:space="preserve">            Подпрограмма "Архивное дело"</t>
  </si>
  <si>
    <t xml:space="preserve">              Содержание на осуществление отдельных государственных полномочий в области архивного дела</t>
  </si>
  <si>
    <t>0930000000</t>
  </si>
  <si>
    <t xml:space="preserve">  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</si>
  <si>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</si>
  <si>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Судебная система</t>
  </si>
  <si>
    <t>0105</t>
  </si>
  <si>
    <t xml:space="preserve">          Непрограммные направления деятельности</t>
  </si>
  <si>
    <t xml:space="preserve">                Социальное обеспечение и иные выплаты населению</t>
  </si>
  <si>
    <t xml:space="preserve">              Разработка и проведение мероприятий по маркетинговой и имиджевой политике города</t>
  </si>
  <si>
    <t xml:space="preserve">              Содействие формированию и продвижению конкурентоспособного туристического продукта. Содействие развитию событийного туризма</t>
  </si>
  <si>
    <t xml:space="preserve">            Подпрограмма "Предупреждение, спасение, помощь"</t>
  </si>
  <si>
    <t xml:space="preserve">              Создание условий для безопасного отдыха населения, в т.ч. на водных объектах</t>
  </si>
  <si>
    <t xml:space="preserve">                Предоставление субсидий бюджетным, автономным учреждениям и иным некоммерческим организациям</t>
  </si>
  <si>
    <t xml:space="preserve">              Оказание муниципальных услуг (работ)</t>
  </si>
  <si>
    <t xml:space="preserve">              Совершенствование обучения населения города Воткинска в области гражданской обороны защиты от чрезвычайных ситуаций</t>
  </si>
  <si>
    <t xml:space="preserve">            Подпрограмма "Пожарная безопасность"</t>
  </si>
  <si>
    <t xml:space="preserve">  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</si>
  <si>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  Подпрограмма "Построение и развитие аппаратно-программного комплекса "Безопасный город"</t>
  </si>
  <si>
    <t xml:space="preserve">              Обеспечение безопасности в местах массового пребывания людей на улицах города</t>
  </si>
  <si>
    <t xml:space="preserve">              Профилактика правонарушений среди несовершеннолетних</t>
  </si>
  <si>
    <t xml:space="preserve">            Подпрограмма "Социальная поддержка старшего поколения, ветеранов и инвалидов, иных категорий граждан"</t>
  </si>
  <si>
    <t xml:space="preserve">              Пособия и компенсации гражданам и иные социальные выплаты, кроме публичных нормативных обязательств</t>
  </si>
  <si>
    <t xml:space="preserve">            Подпрограмма "Создание условий для развития предпринимательства"</t>
  </si>
  <si>
    <t xml:space="preserve">              Региональный проект "Популяризация предпринимательства в Удмуртской Республике"</t>
  </si>
  <si>
    <t xml:space="preserve">            Подпрограмма "Развитие системы социального партнерства, улучшение условий и охраны труда"</t>
  </si>
  <si>
    <t xml:space="preserve">              Улучшение условий и охраны труда в городе</t>
  </si>
  <si>
    <t xml:space="preserve">              Пенсионное обеспечение</t>
  </si>
  <si>
    <t xml:space="preserve">            Подпрограмма "Социальная поддержка семьи и детей"</t>
  </si>
  <si>
    <t xml:space="preserve">              Организация и проведение мероприятий, направленных на повышение престижа семьи и семейных ценностей</t>
  </si>
  <si>
    <t xml:space="preserve">              Другие выплаты по социальной помощи</t>
  </si>
  <si>
    <t xml:space="preserve">  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</si>
  <si>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</si>
  <si>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      Создание условий для реализации муниципальных программ</t>
  </si>
  <si>
    <t xml:space="preserve">            Подпрограмма "Развитие транспортной системы (организация транспортного обслуживания населения, развитие дорожного хозяйства)"</t>
  </si>
  <si>
    <t xml:space="preserve">              Содержание автомобильных дорог общего пользования, мостов и иных транспортных инженерных сооружений</t>
  </si>
  <si>
    <t xml:space="preserve">  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</si>
  <si>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</si>
  <si>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Подпрограмма "Содержание и развитие жилищного хозяйства"</t>
  </si>
  <si>
    <t xml:space="preserve">              Реализация мероприятий по капитальному ремонту жилищного фонда муниципального образования "Город Воткинск"</t>
  </si>
  <si>
    <t xml:space="preserve">              Содержание и ремонт муниципального жилищного фонда</t>
  </si>
  <si>
    <t xml:space="preserve">  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</si>
  <si>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</si>
  <si>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  Подпрограмма "Содержание и развитие коммунальной инфраструктуры"</t>
  </si>
  <si>
    <t xml:space="preserve">              Реализация мероприятий в сфере газоснабжения</t>
  </si>
  <si>
    <t xml:space="preserve">              Организация подготовки городского хозяйства к осенне-зимнему периоду</t>
  </si>
  <si>
    <t xml:space="preserve">                Капитальные вложения в объекты государственной (муниципальной) собственности</t>
  </si>
  <si>
    <t xml:space="preserve">            Подпрограмма "Благоустройство и охрана окружающей среды"</t>
  </si>
  <si>
    <t xml:space="preserve">  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</si>
  <si>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</si>
  <si>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 xml:space="preserve">              Организация содержания и благоустройства мест погребения (кладбищ)</t>
  </si>
  <si>
    <t xml:space="preserve">              Организация наружного освещения улиц</t>
  </si>
  <si>
    <t xml:space="preserve">              Содержание сетей наружного освещения</t>
  </si>
  <si>
    <t xml:space="preserve">              Проведение городских мероприятий по санитарной очистке и благоустройству территории города</t>
  </si>
  <si>
    <t>0741400000</t>
  </si>
  <si>
    <t xml:space="preserve">              Оказание ритуальных услуг</t>
  </si>
  <si>
    <t xml:space="preserve">              Вовлечение граждан, организаций в реализацию мероприятий в сфере формирования комфортной городской среды</t>
  </si>
  <si>
    <t xml:space="preserve">              Федеральный проект "Формирование комфортной городской среды"</t>
  </si>
  <si>
    <t xml:space="preserve">              Осуществление муниципального жилищного контроля</t>
  </si>
  <si>
    <t>0720700000</t>
  </si>
  <si>
    <t xml:space="preserve">            Подпрограмма "Создание условий для реализации программы"</t>
  </si>
  <si>
    <t xml:space="preserve">              Обеспечение деятельности Управления (хозяйственное, материально-техническое)</t>
  </si>
  <si>
    <t xml:space="preserve">              Формирование у подростков и молодежи мотивации к ведению здорового образа жизни</t>
  </si>
  <si>
    <t xml:space="preserve">              Информирование населения о последствиях злоупотребления наркотическими средствами</t>
  </si>
  <si>
    <t xml:space="preserve">              Создание общественных добровольных формирований по охране правопорядка</t>
  </si>
  <si>
    <t xml:space="preserve">            Подпрограмма "Развитие системы воспитания и дополнительного образования детей"</t>
  </si>
  <si>
    <t xml:space="preserve">              Организация обучения по программам дополнительного образования детей различной направленности</t>
  </si>
  <si>
    <t xml:space="preserve">            Подпрогамма "Организация отдыха детей в каникулярное время"</t>
  </si>
  <si>
    <t xml:space="preserve">              Мероприятия по организации временного трудоустройства подростков</t>
  </si>
  <si>
    <t xml:space="preserve">              Реализация вариативных программ в сфере отдыха детей и подростков</t>
  </si>
  <si>
    <t xml:space="preserve">              Патриотическое воспитание и поодготовка молодежи к военной службе</t>
  </si>
  <si>
    <t xml:space="preserve">              Содействие социализации и эффективной самореализации молодежи</t>
  </si>
  <si>
    <t xml:space="preserve">              Оказание услуг (выполнение работ) муниципальными учреждениями в сфере молодежной политики</t>
  </si>
  <si>
    <t xml:space="preserve">              Уплата налога на имущество организаций, земельного налога</t>
  </si>
  <si>
    <t xml:space="preserve">            Подпрограмма "Организация досуга и предоставление услуг организаций культуры"</t>
  </si>
  <si>
    <t xml:space="preserve">              Организация и проведение городских культурно-массовых мероприятий</t>
  </si>
  <si>
    <t xml:space="preserve">              Обеспечение деятельности муниципальных культурно-досуговых учреждений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</si>
  <si>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</si>
  <si>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</si>
  <si>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Модернизация библиотек в части комплектования книжных фондов муниципальных библиотек</t>
  </si>
  <si>
    <t xml:space="preserve">  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</si>
  <si>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    Подпрограмма "Развитие музейного дела"</t>
  </si>
  <si>
    <t xml:space="preserve">              Обеспечение деятельности муниципальных музеев</t>
  </si>
  <si>
    <t xml:space="preserve">            Подпрограмма "Создание условий для реализации муниципальной программы"</t>
  </si>
  <si>
    <t xml:space="preserve">              Капитальный, текущий ремонт и реконструкция учреждений культуры</t>
  </si>
  <si>
    <t xml:space="preserve">            Подпрограмма "Сохранение, использование и популяризация объектов культурного наследия"</t>
  </si>
  <si>
    <t xml:space="preserve">              Мероприятия по востановлению (ремонту, реставрации, благоустройству) воинских захоронений на территории муниципального образования "Город Воткинск"</t>
  </si>
  <si>
    <t xml:space="preserve">              Проведение мероприятий по популяризации национальных культур и языка, развитие местного народного творчества</t>
  </si>
  <si>
    <t xml:space="preserve">              Оказание финасовой поддержки СОНКО</t>
  </si>
  <si>
    <t xml:space="preserve">              Совершенствование и модернизация инфраструктуры объектов спорт</t>
  </si>
  <si>
    <t xml:space="preserve">        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</si>
  <si>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        Организация и обеспечение тренировочного процесса для спортсменов</t>
  </si>
  <si>
    <t xml:space="preserve">              Внедрение энергоменеджмента</t>
  </si>
  <si>
    <t xml:space="preserve">              Эффективное управление и распоряжение земельными ресурсами</t>
  </si>
  <si>
    <t xml:space="preserve">              Эффективное управление и распоряжение муниципальным имуществом</t>
  </si>
  <si>
    <t xml:space="preserve">              Содержание Управления муниципального имущества и земельных ресурсов города Воткинска</t>
  </si>
  <si>
    <t xml:space="preserve">            Подпрограмма "Развитие дошкольного образования"</t>
  </si>
  <si>
    <t xml:space="preserve">            Подпрограмма "Развитие общего образования"</t>
  </si>
  <si>
    <t xml:space="preserve">  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</si>
  <si>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  Подпрограмма "Детское и школьное питание"</t>
  </si>
  <si>
    <t xml:space="preserve">  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</si>
  <si>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</si>
  <si>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</si>
  <si>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</si>
  <si>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        Организация работы лагерей с дневным пребыванием</t>
  </si>
  <si>
    <t xml:space="preserve">            Подпрограмма"Создание условий для реализации муниципальной программы"</t>
  </si>
  <si>
    <t xml:space="preserve">              Обеспечение деятельности подведомственных учреждений за счет средств бюджета города Воткинска</t>
  </si>
  <si>
    <t xml:space="preserve">              Материальная поддержка семей с детьми дошкольного возраста</t>
  </si>
  <si>
    <t xml:space="preserve">            Подпрограмма  "Организация бюджетного процесса в муниципальном образовании "Город Воткинск"</t>
  </si>
  <si>
    <t xml:space="preserve">              Реализация установленных полномочий (функций) Управления финансов Администрации города Воткинска</t>
  </si>
  <si>
    <t xml:space="preserve">            Подрограмма "Повышение эффективности бюджетных расходов"</t>
  </si>
  <si>
    <t xml:space="preserve">              Развитие информационной системы управления финансами в муниципальном образовании "Город Воткинск"</t>
  </si>
  <si>
    <t xml:space="preserve">  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</si>
  <si>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 xml:space="preserve">              Организация и ведение бюджетного учета, составление бюджетной отчетности</t>
  </si>
  <si>
    <t xml:space="preserve">              Обслуживание муниципального долга муниципального образования "Город Воткинск"</t>
  </si>
  <si>
    <t xml:space="preserve">                Обслуживание государственного (муниципального) долга</t>
  </si>
  <si>
    <t xml:space="preserve">    Общегосударственные вопросы</t>
  </si>
  <si>
    <t xml:space="preserve">    Национальная безопасность и правоохранительная деятельность</t>
  </si>
  <si>
    <t xml:space="preserve">    Национальная экономика</t>
  </si>
  <si>
    <t xml:space="preserve">      Социальная политика</t>
  </si>
  <si>
    <t xml:space="preserve">      Национальная экономика</t>
  </si>
  <si>
    <t xml:space="preserve">      Образование</t>
  </si>
  <si>
    <t xml:space="preserve">      Образование </t>
  </si>
  <si>
    <t xml:space="preserve">    Культура, кинематография</t>
  </si>
  <si>
    <t xml:space="preserve">      Социальной политики</t>
  </si>
  <si>
    <t xml:space="preserve">     Физическая культура и спорт</t>
  </si>
  <si>
    <t xml:space="preserve">     Социальная политика</t>
  </si>
  <si>
    <t xml:space="preserve">       Обслуживание государственного и муниципального долга</t>
  </si>
  <si>
    <t xml:space="preserve">      Обслуживание государственного и муниципального долга</t>
  </si>
  <si>
    <t xml:space="preserve">    Оказание муниципальных услуг (работ)</t>
  </si>
  <si>
    <t xml:space="preserve">  Организация наружного освещения улиц</t>
  </si>
  <si>
    <t>Подпрограмма "Развитие музейного дела"</t>
  </si>
  <si>
    <t xml:space="preserve">  Оказание финасовой поддержки СОНКО</t>
  </si>
  <si>
    <t xml:space="preserve">             Осуществление отдельных государственных полномочий УР по организации мероприятий при осуществлении деятельности по обращению с животными без владельцев</t>
  </si>
  <si>
    <t xml:space="preserve">         Осуществление отдельных государственных полномочий УР по организации мероприятий при осуществлении деятельности по обращению с животными без владельцев</t>
  </si>
  <si>
    <t xml:space="preserve">       Строительство и реконструкция объектов социально-культурного, коммунально-бытового назначения, и других объектов городской инфраструктуры за счет средств городского бюджета и бюджета УР</t>
  </si>
  <si>
    <t xml:space="preserve">      Капитальный ремонт объектов коммунального хозяйства</t>
  </si>
  <si>
    <t>Реализация основных общеобразовательных программ дошкольного воспитания, присмотр и уход за детьми</t>
  </si>
  <si>
    <t xml:space="preserve">            Подпрограмма "Государственная регистрация актов гражданского состояния"</t>
  </si>
  <si>
    <t xml:space="preserve">  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</si>
  <si>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>0750100000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</si>
  <si>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</si>
  <si>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>0330500000</t>
  </si>
  <si>
    <t xml:space="preserve">              Техническое обеспечение муниципальных музеев</t>
  </si>
  <si>
    <t xml:space="preserve">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</si>
  <si>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 xml:space="preserve">              Предоставление субсидий бюджетным, автономным учреждениям и иным некоммерческим организациям</t>
  </si>
  <si>
    <t>0620500000</t>
  </si>
  <si>
    <t xml:space="preserve">              Капитальные вложения в объекты государственной (муниципальной) собственности</t>
  </si>
  <si>
    <t xml:space="preserve">    Другие вопросы в области национальной экономики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</si>
  <si>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</si>
  <si>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Закупка товаров, работ и услуг для обеспечения государственных (муниципальных) нужд</t>
  </si>
  <si>
    <t>0720200000</t>
  </si>
  <si>
    <t xml:space="preserve">          Реализация мероприятий по благоустройству общественных территорий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</si>
  <si>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</si>
  <si>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</si>
  <si>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      Подпрограмма "Благоустройство и охрана окружающей среды"</t>
  </si>
  <si>
    <t xml:space="preserve">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</si>
  <si>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Закупка товаров, работ и услуг для обеспечения государственных (муниципальных) нужд</t>
  </si>
  <si>
    <t>0600</t>
  </si>
  <si>
    <t>0605</t>
  </si>
  <si>
    <t xml:space="preserve">            Капитальные вложения в объекты государственной (муниципальной) собственности</t>
  </si>
  <si>
    <t xml:space="preserve">              Создание модельных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</si>
  <si>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      Организация сбора, вывоза бытовых отходов, содержание мест санкционированного сбора твердых бытовых отходов (контейнеры, туалет, свалки)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</si>
  <si>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</si>
  <si>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</si>
  <si>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 xml:space="preserve">            Организация регулярных перевозок по регулируемым тарифам на муниципальных маршрутах</t>
  </si>
  <si>
    <t>0751500000</t>
  </si>
  <si>
    <t xml:space="preserve">          Подпрограмма "Социальная поддержка старшего поколения, ветеранов и инвалидов, иных категорий граждан"</t>
  </si>
  <si>
    <t>Реализация проектов инициативного бюджетирования</t>
  </si>
  <si>
    <t>0741600000</t>
  </si>
  <si>
    <t xml:space="preserve">             Выполнение наказов избирателей депутатам Государственного Совета Удмуртской Республики</t>
  </si>
  <si>
    <t xml:space="preserve">            Строительство и реконструкция объектов социально-культурного, коммунально-бытового назначения, и других объектов городской инфраструктуры за счет средств городского бюджета и бюджета УР</t>
  </si>
  <si>
    <t xml:space="preserve">            Создание условий для реализации муниципальных программ</t>
  </si>
  <si>
    <t>2000000000</t>
  </si>
  <si>
    <t xml:space="preserve">            Выполнение наказов избирателей, включенных в перечень наказов избирателей на соответствующий финансовый год</t>
  </si>
  <si>
    <t>2000100000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</si>
  <si>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</si>
  <si>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 xml:space="preserve">            Мероприятия по охране окружающей среды</t>
  </si>
  <si>
    <t>0741200000</t>
  </si>
  <si>
    <t xml:space="preserve">          Программа "Социальная поддержка населения на 2020-2026 годы"</t>
  </si>
  <si>
    <t>Реализация мероприятий по благоустройству общественных территорий</t>
  </si>
  <si>
    <t xml:space="preserve">          Закупка товаров, работ и услуг для обеспечения государственных (муниципальных) нужд</t>
  </si>
  <si>
    <t xml:space="preserve">       Реализация в Удмуртской Республике проектов инициативного бюджетирования, выдвигаемых лицами с инвалидностью</t>
  </si>
  <si>
    <t xml:space="preserve">         Закупка товаров, работ и услуг для обеспечения государственных (муниципальных) нужд</t>
  </si>
  <si>
    <t>0420500000</t>
  </si>
  <si>
    <t xml:space="preserve">      Подпрограмма "Социальная поддержка старшего поколения, ветеранов и инвалидов, иных категорий граждан"</t>
  </si>
  <si>
    <t xml:space="preserve">       Субсидии социально ориентированным некоммерческим организациям и иным некоммерческим организациям</t>
  </si>
  <si>
    <t xml:space="preserve">         Предоставление субсидий бюджетным, автономным учреждениям и иным некоммерческим организациям</t>
  </si>
  <si>
    <t>0420600000</t>
  </si>
  <si>
    <t xml:space="preserve">          Предоставление субсидий бюджетным, автономным учреждениям и иным некоммерческим организациям</t>
  </si>
  <si>
    <t xml:space="preserve">      Подпрогамма "Организация отдыха детей в каникулярное время"</t>
  </si>
  <si>
    <t xml:space="preserve">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</si>
  <si>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</si>
  <si>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    Социальное обеспечение и иные выплаты населению</t>
  </si>
  <si>
    <t xml:space="preserve">        Организация работы лагерей с дневным пребыванием</t>
  </si>
  <si>
    <t xml:space="preserve"> </t>
  </si>
  <si>
    <t xml:space="preserve">    Программа "Социальная поддержка населения "</t>
  </si>
  <si>
    <t xml:space="preserve">          Программа "Развитие образования и воспитание"</t>
  </si>
  <si>
    <t xml:space="preserve">            Реализация мероприятий в сфере водоснабжения</t>
  </si>
  <si>
    <t>0730200000</t>
  </si>
  <si>
    <t>0730500000</t>
  </si>
  <si>
    <t>Реализация мероприятий в сфере электроснабжения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</si>
  <si>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</si>
  <si>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</si>
  <si>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  Реализация мероприятий регионального проекта "Жилье" национального проекта "Жильё и городская среда"</t>
  </si>
  <si>
    <t>0430400000</t>
  </si>
  <si>
    <t xml:space="preserve">              Социальное обеспечение и иные выплаты населению</t>
  </si>
  <si>
    <t xml:space="preserve">          Подпрограмма "Развитие общего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</si>
  <si>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</si>
  <si>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Социальная политика</t>
  </si>
  <si>
    <t>0340100000</t>
  </si>
  <si>
    <t xml:space="preserve">            Мероприятия в области сохранения,использования, популяризации и охраны объектов культурного наследия, находящихся в муниципальной собственности</t>
  </si>
  <si>
    <t>0710000000</t>
  </si>
  <si>
    <t>0710100000</t>
  </si>
  <si>
    <t xml:space="preserve">          Подпрограмма "Территориальное развитие (градостроительство)"</t>
  </si>
  <si>
    <t xml:space="preserve">            Внесение изменений в Генеральный план городского округа "Город Воткинск"</t>
  </si>
  <si>
    <t xml:space="preserve">          Подпрограмма "Благоустройство и охрана окружающей среды"</t>
  </si>
  <si>
    <t xml:space="preserve">            Организация наружного освещения улиц</t>
  </si>
  <si>
    <t xml:space="preserve">            Реализация проектов инициативного бюджетирования</t>
  </si>
  <si>
    <t>1600400000</t>
  </si>
  <si>
    <t xml:space="preserve">            Реализация мероприятий по благоустройству общественных территорий</t>
  </si>
  <si>
    <t xml:space="preserve">        Непрограммные направления деятельности</t>
  </si>
  <si>
    <t xml:space="preserve">      Организация мероприятия по мерам пожарной безопасности среди населения муниципального образования "Город Воткинск" проведение просветительской работы в области соблюдения пожарной безопасности, в т.ч. в быту, в жилом секторе, на садовых участках. Выпуск и распространение памяток по пожарной безопасности, в т.ч. размещение социальной рекламы</t>
  </si>
  <si>
    <t>0620200000</t>
  </si>
  <si>
    <t>0140700000</t>
  </si>
  <si>
    <t>Организация работ по повышению эффективности деятельности муниципальных образовательных организаций, создание условий для развития негосударственного сектора в сфере образования</t>
  </si>
  <si>
    <t xml:space="preserve">        Реализация вариативных программ в сфере отдыха детей и подростков</t>
  </si>
  <si>
    <t>0610100000</t>
  </si>
  <si>
    <t xml:space="preserve">            Модернизация и реконструкция существующей комплексной системы экстренного оповещения и информирования населения</t>
  </si>
  <si>
    <t>0730100000</t>
  </si>
  <si>
    <t xml:space="preserve">            Реализация мероприятий в сфере теплоснабжения</t>
  </si>
  <si>
    <t xml:space="preserve">            Содержание сетей наружного освещения</t>
  </si>
  <si>
    <t xml:space="preserve">    Физическая культура и спорт</t>
  </si>
  <si>
    <t xml:space="preserve">          Программа "Муниципальное управление" </t>
  </si>
  <si>
    <t xml:space="preserve">          Программа "Развитие культуры "</t>
  </si>
  <si>
    <t xml:space="preserve">          Программа "Муниципальное управление " </t>
  </si>
  <si>
    <t xml:space="preserve">        Программа "Содержание и развитие городского хозяйства "</t>
  </si>
  <si>
    <t xml:space="preserve">    Программа "Формирование современной городской среды" на территории муниципального образования "Город Воткинск" </t>
  </si>
  <si>
    <t xml:space="preserve">          Программа "Развитие туризма"</t>
  </si>
  <si>
    <t xml:space="preserve">  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"</t>
  </si>
  <si>
    <t xml:space="preserve">          Программа "Социальная поддержка населения "</t>
  </si>
  <si>
    <t xml:space="preserve">          Программа "Социальная поддержка населения"</t>
  </si>
  <si>
    <t xml:space="preserve">          Программа "Капитальное строительство, реконструкция и капитальный ремонт объектов муниципальной собственности "</t>
  </si>
  <si>
    <t xml:space="preserve">        Программа "Выполнение наказов избирателей депутатам Воткинской городской Думы "</t>
  </si>
  <si>
    <t xml:space="preserve">        Программа "Капитальное строительство, реконструкция и капитальный ремонт объектов муниципальной собственности "</t>
  </si>
  <si>
    <t xml:space="preserve">          Программа "Содержание и развитие городского хозяйства "</t>
  </si>
  <si>
    <t xml:space="preserve">          Программа "Энергосбережение и повышение энергетической эффективности муниципального образования "Город Воткинск" </t>
  </si>
  <si>
    <t xml:space="preserve">          Программа "Капитальное строительство, реконструкция и капитальный ремонт объектов муниципальной собственности" </t>
  </si>
  <si>
    <t xml:space="preserve">          Программа "Формирование современной городской среды" на территории муниципального образования "Город Воткинск" </t>
  </si>
  <si>
    <t xml:space="preserve">        Программа "Социальная поддержка населения "</t>
  </si>
  <si>
    <t xml:space="preserve">          Программа "Комплексные меры противодействия злоупотреблению наркотиками и их незаконному обороту "</t>
  </si>
  <si>
    <t xml:space="preserve">          Программа "Профилактика правонарушений "</t>
  </si>
  <si>
    <t xml:space="preserve">        Программа "Формирование современной городской среды" на территории муниципального образования "Город Воткинск" </t>
  </si>
  <si>
    <t xml:space="preserve">          Программа "Развитие образования и воспитание "</t>
  </si>
  <si>
    <t xml:space="preserve">        Программа "Реализация молодежной политики "</t>
  </si>
  <si>
    <t xml:space="preserve">          Программа "Развитие культуры"</t>
  </si>
  <si>
    <t xml:space="preserve">          Программа "Энергосбережение и повышение энергетической эффективности муниципального образования "Город Воткинск"  </t>
  </si>
  <si>
    <t xml:space="preserve">        Программа "Выполнение наказов избирателей депутатам Воткинской городской Думы"</t>
  </si>
  <si>
    <t xml:space="preserve">          Программа "Управление муниципальными финансами "</t>
  </si>
  <si>
    <t xml:space="preserve">          Программа "Муниципальное управление"</t>
  </si>
  <si>
    <t xml:space="preserve">          Программа "Развитие туризма "</t>
  </si>
  <si>
    <t xml:space="preserve">          Программа "Содержание и развитие городского хозяйства"</t>
  </si>
  <si>
    <t xml:space="preserve">          Программа "Комплексные меры противодействия злоупотреблению наркотиками и их незаконному обороту"</t>
  </si>
  <si>
    <t xml:space="preserve">          Программа "Развитие институтов гражданского общества и 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  </t>
  </si>
  <si>
    <t xml:space="preserve">          Программа "Создание условий для развития физической культуры и спорта, формирование здорового образа жизни населения"</t>
  </si>
  <si>
    <t xml:space="preserve">          Программа "Энергосбережение и повышение энергетической эффективности муниципального образования "Город Воткинск"</t>
  </si>
  <si>
    <t xml:space="preserve">          Программа "Управление муниципальным имуществом и земельными ресурсами  "</t>
  </si>
  <si>
    <t xml:space="preserve">          Программа "Управление муниципальными финансами"</t>
  </si>
  <si>
    <t xml:space="preserve">            Реализация мероприятий на объектах организаций, оказывающих услуги водоснабжения и водоотведения на территории МО "Город Воткинск"</t>
  </si>
  <si>
    <t>0800400000</t>
  </si>
  <si>
    <t xml:space="preserve">            Патриотическое воспитание и подготовка молодежи к военной службе</t>
  </si>
  <si>
    <t xml:space="preserve">            Содействие социализации и эффективной самореализации молодежи</t>
  </si>
  <si>
    <t xml:space="preserve">            Оказание услуг (выполнение работ) муниципальными учреждениями в сфере молодежной политики</t>
  </si>
  <si>
    <t xml:space="preserve">            Уплата налога на имущество организаций, земельного налога</t>
  </si>
  <si>
    <t xml:space="preserve">        Программа "Реализация молодежной политики"</t>
  </si>
  <si>
    <t xml:space="preserve">          Подпрограмма "Развитие музейного дела"</t>
  </si>
  <si>
    <t xml:space="preserve">            Обеспечение деятельности муниципальных музеев</t>
  </si>
  <si>
    <t xml:space="preserve">          Подпрограмма "Развитие системы воспитания и дополнительного образования детей"</t>
  </si>
  <si>
    <t xml:space="preserve">            Организация обучения по программам дополнительного образования детей различной направленности</t>
  </si>
  <si>
    <t xml:space="preserve">            Мероприятия по организации временного трудоустройства подростков</t>
  </si>
  <si>
    <t xml:space="preserve">            Реализация в Удмуртской Республике проектов инициативного бюджетирования, выдвигаемых лицами с инвалидностью</t>
  </si>
  <si>
    <t xml:space="preserve">          Подпрограмма "Развитие дошкольного образования"</t>
  </si>
  <si>
    <t xml:space="preserve">            Реализация основных общеобразовательных программ дошкольного воспитания, присмотр и уход за детьми</t>
  </si>
  <si>
    <t xml:space="preserve">        Программа "Энергосбережение и повышение энергетической эффективности муниципального образования "Город Воткинск"</t>
  </si>
  <si>
    <t xml:space="preserve">      Программа "Содержание и развитие городского хозяйства"</t>
  </si>
  <si>
    <t xml:space="preserve">          Программа "Формирование современной городской среды" на территории муниципального образования "Город Воткинск"</t>
  </si>
  <si>
    <t xml:space="preserve">  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безопасности"</t>
  </si>
  <si>
    <t xml:space="preserve">          Программа "Создание условий для устойчивого экономического развития"</t>
  </si>
  <si>
    <t xml:space="preserve">          Программа "Капитальное строительство, реконструкция и капитальный ремонт объектов муниципальной собственности"</t>
  </si>
  <si>
    <t xml:space="preserve">        Программа "Содержание и развитие городского хозяйства"</t>
  </si>
  <si>
    <t xml:space="preserve">        Программа "Социальная поддержка населения"</t>
  </si>
  <si>
    <t xml:space="preserve">          Программа "Профилактика правонарушений"</t>
  </si>
  <si>
    <t xml:space="preserve">  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культуры"</t>
  </si>
  <si>
    <t xml:space="preserve">          Программа "Гармонизация межнациональных отношений, профилактика терроризма и экстремизма"</t>
  </si>
  <si>
    <t xml:space="preserve">          Программа "Развитие институтов гражданского общества и 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</si>
  <si>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 xml:space="preserve">          Программа "Управление муниципальным имуществом и земельными ресурсами"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</si>
  <si>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</t>
  </si>
  <si>
    <t>Программа "Управление муниципальными финансами"</t>
  </si>
  <si>
    <t xml:space="preserve"> Программа "Управление муниципальными финансами"</t>
  </si>
  <si>
    <t xml:space="preserve">            Федеральный проект "Региональная и местная дорожная сеть"</t>
  </si>
  <si>
    <t>075И800000</t>
  </si>
  <si>
    <t xml:space="preserve">    Программа "Социальная поддержка населения"</t>
  </si>
  <si>
    <t>160И400000</t>
  </si>
  <si>
    <t>100Ю100000</t>
  </si>
  <si>
    <t xml:space="preserve">        Федеральный проект "Россия - страна возможностей"</t>
  </si>
  <si>
    <t>0210000000</t>
  </si>
  <si>
    <t xml:space="preserve">        Подпрограмма "Создание условий для вовлечения населения в систематические занятия физкультурой и спортом"</t>
  </si>
  <si>
    <t>0210100000</t>
  </si>
  <si>
    <t>0210200000</t>
  </si>
  <si>
    <t>0210300000</t>
  </si>
  <si>
    <t>Федеральный проект "Педагоги и наставники"</t>
  </si>
  <si>
    <t>012Ю400000</t>
  </si>
  <si>
    <t>012Ю600000</t>
  </si>
  <si>
    <t xml:space="preserve">              Федеральный проект "Многодетная семья"</t>
  </si>
  <si>
    <t>041Я200000</t>
  </si>
  <si>
    <t xml:space="preserve">            Федеральный проект "Жилье"</t>
  </si>
  <si>
    <t>072И200000</t>
  </si>
  <si>
    <t>0350500000</t>
  </si>
  <si>
    <t xml:space="preserve">               Мероприятия по развитию учреждений культуры, связанные с обновлением и модернизацией материально-технической базы учреждений, приобретением специального оборудования</t>
  </si>
  <si>
    <t>Федеральный проект "Все лучшее детям"</t>
  </si>
  <si>
    <t xml:space="preserve"> к бюджету города Воткинска на 2026 год и</t>
  </si>
  <si>
    <t xml:space="preserve"> на плановый период 2027 и 2028 годов</t>
  </si>
  <si>
    <t xml:space="preserve">Сумма     (тыс. руб.)    на 2027 год </t>
  </si>
  <si>
    <t xml:space="preserve">Сумма          (тыс. руб.)        на 2028 год </t>
  </si>
  <si>
    <t xml:space="preserve">            Капитальный ремонт объектов коммунального хозяйства</t>
  </si>
  <si>
    <t xml:space="preserve">            Реализация инфраструктурных проектов в сфере жилищно-коммунального хозяйства</t>
  </si>
  <si>
    <t>073D100000</t>
  </si>
  <si>
    <t>073D700000</t>
  </si>
  <si>
    <t xml:space="preserve">            Внедрение энергоменеджмента</t>
  </si>
  <si>
    <t xml:space="preserve">            Реализация мероприятий в системе уличного освещения муниципального образования</t>
  </si>
  <si>
    <t xml:space="preserve">      Федеральный проект "Все лучшее детям"</t>
  </si>
  <si>
    <t xml:space="preserve">        Предоставление субсидий бюджетным, автономным учреждениям и иным некоммерческим организациям</t>
  </si>
  <si>
    <t>073И300000</t>
  </si>
  <si>
    <t xml:space="preserve">      Реализация инфраструктурных проектов в сфере жилищно-коммунального хозяйства</t>
  </si>
  <si>
    <t xml:space="preserve">        Капитальные вложения в объекты государственной (муниципальной) собственности</t>
  </si>
  <si>
    <t xml:space="preserve">        Закупка товаров, работ и услуг для обеспечения государственных (муниципальных) нужд</t>
  </si>
  <si>
    <t xml:space="preserve">      Федеральный проект "Модернизация коммунальной инфраструктуры"</t>
  </si>
  <si>
    <t xml:space="preserve">        Внедрение энергоменеджмента</t>
  </si>
  <si>
    <t xml:space="preserve">      Реализация мероприятий на объектах организаций, оказывающих услуги водоснабжения и водоотведения на территории МО "Город Воткинск"</t>
  </si>
  <si>
    <t>Выполнение наказов избирателей депутатам Государственного Совета Удмуртской Республики</t>
  </si>
  <si>
    <t xml:space="preserve">        Капитальный, текущий ремонт и реконструкция учреждений культуры</t>
  </si>
  <si>
    <t xml:space="preserve">Ведомственная структура расходов бюджета города Воткинска на плановый период 2027 и 2028 годов 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</si>
  <si>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</si>
  <si>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</si>
  <si>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безопасности"</t>
  </si>
  <si>
    <t xml:space="preserve">          Подпрограмма "Предупреждение, спасение, помощь"</t>
  </si>
  <si>
    <t xml:space="preserve">            Создание условий для безопасного отдыха населения, в т.ч. на водных объектах</t>
  </si>
  <si>
    <t xml:space="preserve">          Подпрограмма "Пожарная безопасность"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</si>
  <si>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</si>
  <si>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Сумма                         (тыс. руб.)               на 2026 год  </t>
  </si>
  <si>
    <r>
      <t>Сумма                         (тыс. руб.)               на 2026 год</t>
    </r>
    <r>
      <rPr>
        <sz val="9"/>
        <rFont val="Times New Roman"/>
        <family val="1"/>
        <charset val="204"/>
      </rPr>
      <t xml:space="preserve"> существующее значение показателя (справочно)</t>
    </r>
  </si>
  <si>
    <t>Приложение 7  к бюджету города Воткинска на 2026 год  и на плановый период 2027 и 2028 годов "Ведомственная структура расходов бюджета города Воткинска на 2026 год "</t>
  </si>
  <si>
    <t xml:space="preserve"> к Решению Воткинской</t>
  </si>
  <si>
    <t xml:space="preserve">городской Думы </t>
  </si>
  <si>
    <t>от</t>
  </si>
  <si>
    <t>№</t>
  </si>
  <si>
    <t>Приложение 6</t>
  </si>
  <si>
    <t>093S300000</t>
  </si>
  <si>
    <t xml:space="preserve">      Реализация инфраструктурных проектов по развитию опорных населенных пунктов</t>
  </si>
  <si>
    <t xml:space="preserve">      Программа "Развитие культуры"</t>
  </si>
  <si>
    <t xml:space="preserve">        Подпрограмма "Сохранение, использование и популяризация объектов культурного наследия"</t>
  </si>
  <si>
    <t xml:space="preserve">          Мероприятия по востановлению (ремонту, реставрации, благоустройству) воинских захоронений на территории муниципального образования "Город Воткинск"</t>
  </si>
  <si>
    <t>0751400000</t>
  </si>
  <si>
    <t xml:space="preserve">      Установка, ремонт, капитальный ремонт остановочных пунктов в границах города на автомобильных дорогах местного значения</t>
  </si>
  <si>
    <t xml:space="preserve">      Программа "Энергосбережение и повышение энергетической эффективности муниципального образования "Город Воткинск"</t>
  </si>
  <si>
    <t xml:space="preserve">          Внедрение энергоменеджмента</t>
  </si>
  <si>
    <t xml:space="preserve">          Реализация мероприятий в системе уличного освещения муниципального образования</t>
  </si>
  <si>
    <t>0730800000</t>
  </si>
  <si>
    <t xml:space="preserve">      Строительство, реконструкция и приобретение объектов коммунальной инфраструктуры за счет бюджетных средств</t>
  </si>
  <si>
    <t xml:space="preserve">        Иные бюджетные ассигнования</t>
  </si>
  <si>
    <t xml:space="preserve">      Непрограммные направления деятельности</t>
  </si>
  <si>
    <t xml:space="preserve">            Иные бюджетные ассигнования</t>
  </si>
  <si>
    <t>1600800000</t>
  </si>
  <si>
    <t xml:space="preserve">      Программа "Формирование современной городской среды" на территории муниципального образования "Город Воткинск"</t>
  </si>
  <si>
    <t xml:space="preserve">          Мероприятия по благоустройству внешнего облика фасадов зданий</t>
  </si>
  <si>
    <t xml:space="preserve">            Профилактика правонарушений среди несовершеннолетних</t>
  </si>
  <si>
    <t xml:space="preserve">            Предоставление субсидий бюджетным, автономным учреждениям и иным некоммерческим организациям</t>
  </si>
  <si>
    <t xml:space="preserve">            Федеральный проект "Формирование комфортной городской среды"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</si>
</sst>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 tint="4.9989318521683403E-2"/>
      <name val="Times New Roman"/>
      <family val="1"/>
      <charset val="204"/>
    </font>
    <font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4" fillId="0" borderId="1"/>
    <xf numFmtId="0" fontId="5" fillId="0" borderId="1"/>
    <xf numFmtId="0" fontId="6" fillId="0" borderId="1">
      <alignment horizontal="center" wrapText="1"/>
    </xf>
    <xf numFmtId="0" fontId="7" fillId="0" borderId="1">
      <alignment horizontal="center"/>
    </xf>
    <xf numFmtId="0" fontId="8" fillId="0" borderId="1"/>
    <xf numFmtId="0" fontId="9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10" fillId="0" borderId="2">
      <alignment vertical="top" wrapText="1"/>
    </xf>
    <xf numFmtId="1" fontId="2" fillId="0" borderId="2">
      <alignment horizontal="center" vertical="top" shrinkToFit="1"/>
    </xf>
    <xf numFmtId="164" fontId="10" fillId="2" borderId="2">
      <alignment horizontal="right" vertical="top" shrinkToFit="1"/>
    </xf>
    <xf numFmtId="164" fontId="10" fillId="3" borderId="2">
      <alignment horizontal="right" vertical="top" shrinkToFit="1"/>
    </xf>
    <xf numFmtId="0" fontId="10" fillId="0" borderId="3">
      <alignment horizontal="right"/>
    </xf>
    <xf numFmtId="164" fontId="10" fillId="2" borderId="3">
      <alignment horizontal="right" vertical="top" shrinkToFit="1"/>
    </xf>
    <xf numFmtId="164" fontId="10" fillId="3" borderId="3">
      <alignment horizontal="right" vertical="top" shrinkToFit="1"/>
    </xf>
    <xf numFmtId="0" fontId="2" fillId="0" borderId="1">
      <alignment horizontal="left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4" borderId="1"/>
    <xf numFmtId="0" fontId="11" fillId="0" borderId="1"/>
    <xf numFmtId="4" fontId="10" fillId="2" borderId="3">
      <alignment horizontal="right" vertical="top" shrinkToFit="1"/>
    </xf>
    <xf numFmtId="4" fontId="10" fillId="3" borderId="3">
      <alignment horizontal="right" vertical="top" shrinkToFit="1"/>
    </xf>
    <xf numFmtId="0" fontId="6" fillId="0" borderId="1">
      <alignment horizontal="center"/>
    </xf>
    <xf numFmtId="1" fontId="2" fillId="0" borderId="2">
      <alignment horizontal="left" vertical="top" wrapText="1" indent="2"/>
    </xf>
    <xf numFmtId="4" fontId="10" fillId="2" borderId="2">
      <alignment horizontal="right" vertical="top" shrinkToFit="1"/>
    </xf>
    <xf numFmtId="4" fontId="10" fillId="0" borderId="2">
      <alignment horizontal="right" vertical="top" shrinkToFit="1"/>
    </xf>
    <xf numFmtId="4" fontId="2" fillId="0" borderId="2">
      <alignment horizontal="right" vertical="top" shrinkToFit="1"/>
    </xf>
    <xf numFmtId="4" fontId="10" fillId="3" borderId="2">
      <alignment horizontal="right" vertical="top" shrinkToFit="1"/>
    </xf>
    <xf numFmtId="164" fontId="10" fillId="2" borderId="2">
      <alignment horizontal="right" vertical="top" shrinkToFit="1"/>
    </xf>
    <xf numFmtId="164" fontId="10" fillId="2" borderId="3">
      <alignment horizontal="right" vertical="top" shrinkToFit="1"/>
    </xf>
    <xf numFmtId="0" fontId="25" fillId="0" borderId="2">
      <alignment vertical="top" wrapText="1"/>
    </xf>
    <xf numFmtId="0" fontId="25" fillId="0" borderId="2">
      <alignment vertical="top" wrapText="1"/>
    </xf>
    <xf numFmtId="0" fontId="25" fillId="0" borderId="2">
      <alignment vertical="top" wrapText="1"/>
    </xf>
    <xf numFmtId="0" fontId="25" fillId="0" borderId="2">
      <alignment vertical="top" wrapText="1"/>
    </xf>
    <xf numFmtId="0" fontId="25" fillId="0" borderId="2">
      <alignment vertical="top" wrapText="1"/>
    </xf>
  </cellStyleXfs>
  <cellXfs count="77">
    <xf numFmtId="0" fontId="0" fillId="0" borderId="0" xfId="0"/>
    <xf numFmtId="0" fontId="15" fillId="0" borderId="0" xfId="0" applyFont="1" applyFill="1" applyProtection="1">
      <protection locked="0"/>
    </xf>
    <xf numFmtId="0" fontId="16" fillId="0" borderId="0" xfId="0" applyFont="1" applyFill="1" applyProtection="1">
      <protection locked="0"/>
    </xf>
    <xf numFmtId="0" fontId="17" fillId="0" borderId="1" xfId="0" applyFont="1" applyFill="1" applyBorder="1" applyAlignment="1">
      <alignment horizontal="right"/>
    </xf>
    <xf numFmtId="0" fontId="18" fillId="0" borderId="1" xfId="0" applyFont="1" applyFill="1" applyBorder="1" applyAlignment="1">
      <alignment vertical="top"/>
    </xf>
    <xf numFmtId="49" fontId="18" fillId="0" borderId="1" xfId="0" applyNumberFormat="1" applyFont="1" applyFill="1" applyBorder="1" applyAlignment="1">
      <alignment vertical="top"/>
    </xf>
    <xf numFmtId="0" fontId="19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164" fontId="18" fillId="0" borderId="1" xfId="0" applyNumberFormat="1" applyFont="1" applyFill="1" applyBorder="1"/>
    <xf numFmtId="0" fontId="19" fillId="0" borderId="5" xfId="0" applyFont="1" applyFill="1" applyBorder="1" applyAlignment="1">
      <alignment horizontal="center" wrapText="1"/>
    </xf>
    <xf numFmtId="0" fontId="0" fillId="0" borderId="5" xfId="0" applyFont="1" applyFill="1" applyBorder="1" applyAlignment="1">
      <alignment vertical="top" wrapText="1"/>
    </xf>
    <xf numFmtId="0" fontId="0" fillId="0" borderId="5" xfId="0" applyFont="1" applyFill="1" applyBorder="1" applyAlignment="1">
      <alignment wrapText="1"/>
    </xf>
    <xf numFmtId="0" fontId="20" fillId="0" borderId="6" xfId="0" applyFont="1" applyFill="1" applyBorder="1" applyAlignment="1">
      <alignment horizontal="center" vertical="top" wrapText="1"/>
    </xf>
    <xf numFmtId="49" fontId="20" fillId="0" borderId="6" xfId="0" applyNumberFormat="1" applyFont="1" applyFill="1" applyBorder="1" applyAlignment="1">
      <alignment horizontal="center" vertical="top" wrapText="1"/>
    </xf>
    <xf numFmtId="0" fontId="20" fillId="0" borderId="7" xfId="0" applyFont="1" applyFill="1" applyBorder="1" applyAlignment="1">
      <alignment horizontal="center" vertical="top" wrapText="1"/>
    </xf>
    <xf numFmtId="49" fontId="20" fillId="0" borderId="7" xfId="0" applyNumberFormat="1" applyFont="1" applyFill="1" applyBorder="1" applyAlignment="1">
      <alignment horizontal="center" vertical="top" wrapText="1"/>
    </xf>
    <xf numFmtId="164" fontId="20" fillId="0" borderId="7" xfId="0" applyNumberFormat="1" applyFont="1" applyFill="1" applyBorder="1" applyAlignment="1">
      <alignment horizontal="center" vertical="top" wrapText="1"/>
    </xf>
    <xf numFmtId="0" fontId="22" fillId="0" borderId="2" xfId="7" applyNumberFormat="1" applyFont="1" applyFill="1" applyBorder="1" applyAlignment="1" applyProtection="1">
      <alignment vertical="top" wrapText="1"/>
    </xf>
    <xf numFmtId="1" fontId="22" fillId="0" borderId="2" xfId="8" applyNumberFormat="1" applyFont="1" applyFill="1" applyBorder="1" applyAlignment="1" applyProtection="1">
      <alignment horizontal="center" vertical="top" shrinkToFit="1"/>
    </xf>
    <xf numFmtId="164" fontId="22" fillId="0" borderId="2" xfId="35" applyNumberFormat="1" applyFont="1" applyFill="1" applyProtection="1">
      <alignment horizontal="right" vertical="top" shrinkToFit="1"/>
    </xf>
    <xf numFmtId="164" fontId="22" fillId="0" borderId="11" xfId="35" applyNumberFormat="1" applyFont="1" applyFill="1" applyBorder="1" applyProtection="1">
      <alignment horizontal="right" vertical="top" shrinkToFit="1"/>
    </xf>
    <xf numFmtId="164" fontId="21" fillId="0" borderId="4" xfId="36" applyNumberFormat="1" applyFont="1" applyFill="1" applyBorder="1" applyProtection="1">
      <alignment horizontal="right" vertical="top" shrinkToFit="1"/>
    </xf>
    <xf numFmtId="0" fontId="21" fillId="0" borderId="2" xfId="7" applyNumberFormat="1" applyFont="1" applyFill="1" applyBorder="1" applyAlignment="1" applyProtection="1">
      <alignment vertical="top" wrapText="1"/>
    </xf>
    <xf numFmtId="1" fontId="21" fillId="0" borderId="2" xfId="8" applyNumberFormat="1" applyFont="1" applyFill="1" applyBorder="1" applyAlignment="1" applyProtection="1">
      <alignment horizontal="center" vertical="top" shrinkToFit="1"/>
    </xf>
    <xf numFmtId="164" fontId="21" fillId="0" borderId="2" xfId="35" applyNumberFormat="1" applyFont="1" applyFill="1" applyProtection="1">
      <alignment horizontal="right" vertical="top" shrinkToFit="1"/>
    </xf>
    <xf numFmtId="49" fontId="22" fillId="0" borderId="2" xfId="8" applyNumberFormat="1" applyFont="1" applyFill="1" applyBorder="1" applyAlignment="1" applyProtection="1">
      <alignment horizontal="center" vertical="top" shrinkToFit="1"/>
    </xf>
    <xf numFmtId="1" fontId="22" fillId="0" borderId="12" xfId="8" applyNumberFormat="1" applyFont="1" applyFill="1" applyBorder="1" applyAlignment="1" applyProtection="1">
      <alignment horizontal="center" vertical="top" shrinkToFit="1"/>
    </xf>
    <xf numFmtId="1" fontId="22" fillId="0" borderId="11" xfId="8" applyNumberFormat="1" applyFont="1" applyFill="1" applyBorder="1" applyAlignment="1" applyProtection="1">
      <alignment horizontal="center" vertical="top" shrinkToFit="1"/>
    </xf>
    <xf numFmtId="1" fontId="22" fillId="0" borderId="14" xfId="8" applyNumberFormat="1" applyFont="1" applyFill="1" applyBorder="1" applyAlignment="1" applyProtection="1">
      <alignment horizontal="center" vertical="top" shrinkToFit="1"/>
    </xf>
    <xf numFmtId="0" fontId="15" fillId="0" borderId="4" xfId="0" applyFont="1" applyFill="1" applyBorder="1" applyProtection="1">
      <protection locked="0"/>
    </xf>
    <xf numFmtId="1" fontId="22" fillId="0" borderId="13" xfId="8" applyNumberFormat="1" applyFont="1" applyFill="1" applyBorder="1" applyAlignment="1" applyProtection="1">
      <alignment horizontal="center" vertical="top" shrinkToFit="1"/>
    </xf>
    <xf numFmtId="0" fontId="22" fillId="0" borderId="11" xfId="7" applyNumberFormat="1" applyFont="1" applyFill="1" applyBorder="1" applyAlignment="1" applyProtection="1">
      <alignment vertical="top" wrapText="1"/>
    </xf>
    <xf numFmtId="0" fontId="22" fillId="0" borderId="14" xfId="7" applyNumberFormat="1" applyFont="1" applyFill="1" applyBorder="1" applyAlignment="1" applyProtection="1">
      <alignment vertical="top" wrapText="1"/>
    </xf>
    <xf numFmtId="0" fontId="22" fillId="0" borderId="15" xfId="7" applyNumberFormat="1" applyFont="1" applyFill="1" applyBorder="1" applyAlignment="1" applyProtection="1">
      <alignment vertical="top" wrapText="1"/>
    </xf>
    <xf numFmtId="0" fontId="0" fillId="0" borderId="1" xfId="0" applyFont="1" applyFill="1" applyBorder="1" applyAlignment="1">
      <alignment vertical="top"/>
    </xf>
    <xf numFmtId="0" fontId="22" fillId="0" borderId="2" xfId="37" applyNumberFormat="1" applyFont="1" applyFill="1" applyProtection="1">
      <alignment vertical="top" wrapText="1"/>
    </xf>
    <xf numFmtId="0" fontId="22" fillId="0" borderId="1" xfId="0" applyFont="1" applyFill="1" applyBorder="1" applyAlignment="1">
      <alignment vertical="top" wrapText="1"/>
    </xf>
    <xf numFmtId="0" fontId="22" fillId="0" borderId="2" xfId="38" applyNumberFormat="1" applyFont="1" applyFill="1" applyProtection="1">
      <alignment vertical="top" wrapText="1"/>
    </xf>
    <xf numFmtId="0" fontId="22" fillId="0" borderId="0" xfId="0" applyFont="1" applyFill="1" applyAlignment="1">
      <alignment vertical="top" wrapText="1"/>
    </xf>
    <xf numFmtId="0" fontId="22" fillId="0" borderId="2" xfId="39" applyNumberFormat="1" applyFont="1" applyFill="1" applyProtection="1">
      <alignment vertical="top" wrapText="1"/>
    </xf>
    <xf numFmtId="0" fontId="22" fillId="0" borderId="2" xfId="40" applyNumberFormat="1" applyFont="1" applyFill="1" applyProtection="1">
      <alignment vertical="top" wrapText="1"/>
    </xf>
    <xf numFmtId="0" fontId="22" fillId="0" borderId="2" xfId="41" applyNumberFormat="1" applyFont="1" applyFill="1" applyProtection="1">
      <alignment vertical="top" wrapText="1"/>
    </xf>
    <xf numFmtId="0" fontId="22" fillId="0" borderId="4" xfId="0" applyFont="1" applyFill="1" applyBorder="1" applyAlignment="1">
      <alignment vertical="top" wrapText="1"/>
    </xf>
    <xf numFmtId="0" fontId="26" fillId="0" borderId="2" xfId="7" applyNumberFormat="1" applyFont="1" applyFill="1" applyBorder="1" applyAlignment="1" applyProtection="1">
      <alignment vertical="top" wrapText="1"/>
    </xf>
    <xf numFmtId="0" fontId="26" fillId="0" borderId="2" xfId="40" applyNumberFormat="1" applyFont="1" applyFill="1" applyProtection="1">
      <alignment vertical="top" wrapText="1"/>
    </xf>
    <xf numFmtId="164" fontId="22" fillId="0" borderId="4" xfId="35" applyNumberFormat="1" applyFont="1" applyFill="1" applyBorder="1" applyProtection="1">
      <alignment horizontal="right" vertical="top" shrinkToFit="1"/>
    </xf>
    <xf numFmtId="0" fontId="22" fillId="0" borderId="4" xfId="7" applyNumberFormat="1" applyFont="1" applyFill="1" applyBorder="1" applyAlignment="1" applyProtection="1">
      <alignment vertical="top" wrapText="1"/>
    </xf>
    <xf numFmtId="1" fontId="22" fillId="0" borderId="4" xfId="8" applyNumberFormat="1" applyFont="1" applyFill="1" applyBorder="1" applyAlignment="1" applyProtection="1">
      <alignment horizontal="center" vertical="top" shrinkToFit="1"/>
    </xf>
    <xf numFmtId="164" fontId="21" fillId="0" borderId="4" xfId="35" applyNumberFormat="1" applyFont="1" applyFill="1" applyBorder="1" applyProtection="1">
      <alignment horizontal="right" vertical="top" shrinkToFit="1"/>
    </xf>
    <xf numFmtId="0" fontId="27" fillId="0" borderId="4" xfId="0" applyFont="1" applyFill="1" applyBorder="1" applyAlignment="1" applyProtection="1">
      <alignment horizontal="center" vertical="top" wrapText="1"/>
      <protection locked="0"/>
    </xf>
    <xf numFmtId="0" fontId="15" fillId="0" borderId="0" xfId="0" applyFont="1" applyFill="1" applyAlignment="1" applyProtection="1">
      <alignment vertical="top"/>
      <protection locked="0"/>
    </xf>
    <xf numFmtId="1" fontId="22" fillId="0" borderId="2" xfId="8" applyNumberFormat="1" applyFont="1" applyFill="1" applyBorder="1" applyAlignment="1" applyProtection="1">
      <alignment horizontal="center" vertical="top"/>
    </xf>
    <xf numFmtId="0" fontId="28" fillId="0" borderId="2" xfId="7" applyNumberFormat="1" applyFont="1" applyFill="1" applyBorder="1" applyAlignment="1" applyProtection="1">
      <alignment vertical="top" wrapText="1"/>
    </xf>
    <xf numFmtId="49" fontId="22" fillId="0" borderId="2" xfId="8" applyNumberFormat="1" applyFont="1" applyFill="1" applyBorder="1" applyAlignment="1" applyProtection="1">
      <alignment horizontal="center" vertical="top"/>
    </xf>
    <xf numFmtId="0" fontId="22" fillId="0" borderId="2" xfId="7" applyNumberFormat="1" applyFont="1" applyBorder="1" applyAlignment="1" applyProtection="1">
      <alignment vertical="top" wrapText="1"/>
    </xf>
    <xf numFmtId="1" fontId="22" fillId="0" borderId="2" xfId="8" applyNumberFormat="1" applyFont="1" applyBorder="1" applyAlignment="1" applyProtection="1">
      <alignment horizontal="center" vertical="top" shrinkToFit="1"/>
    </xf>
    <xf numFmtId="0" fontId="14" fillId="0" borderId="1" xfId="2" applyNumberFormat="1" applyFont="1" applyFill="1" applyAlignment="1" applyProtection="1">
      <alignment horizontal="left" vertical="top"/>
    </xf>
    <xf numFmtId="0" fontId="15" fillId="0" borderId="0" xfId="0" applyFont="1" applyFill="1" applyAlignment="1" applyProtection="1">
      <alignment horizontal="left" vertical="top"/>
      <protection locked="0"/>
    </xf>
    <xf numFmtId="0" fontId="14" fillId="0" borderId="1" xfId="5" applyNumberFormat="1" applyFont="1" applyFill="1" applyAlignment="1" applyProtection="1">
      <alignment horizontal="left" vertical="top"/>
    </xf>
    <xf numFmtId="0" fontId="14" fillId="0" borderId="1" xfId="9" applyNumberFormat="1" applyFont="1" applyFill="1" applyAlignment="1" applyProtection="1">
      <alignment horizontal="left" vertical="top"/>
    </xf>
    <xf numFmtId="0" fontId="13" fillId="0" borderId="1" xfId="2" applyNumberFormat="1" applyFont="1" applyFill="1" applyAlignment="1" applyProtection="1">
      <alignment horizontal="left" vertical="top"/>
    </xf>
    <xf numFmtId="0" fontId="16" fillId="0" borderId="0" xfId="0" applyFont="1" applyFill="1" applyAlignment="1" applyProtection="1">
      <alignment horizontal="left" vertical="top"/>
      <protection locked="0"/>
    </xf>
    <xf numFmtId="1" fontId="22" fillId="0" borderId="2" xfId="8" applyNumberFormat="1" applyFont="1" applyBorder="1" applyAlignment="1" applyProtection="1">
      <alignment horizontal="center" vertical="top"/>
    </xf>
    <xf numFmtId="49" fontId="22" fillId="0" borderId="2" xfId="8" applyNumberFormat="1" applyFont="1" applyBorder="1" applyAlignment="1" applyProtection="1">
      <alignment horizontal="center" vertical="top"/>
    </xf>
    <xf numFmtId="164" fontId="22" fillId="5" borderId="2" xfId="35" applyNumberFormat="1" applyFont="1" applyFill="1" applyProtection="1">
      <alignment horizontal="right" vertical="top" shrinkToFit="1"/>
    </xf>
    <xf numFmtId="0" fontId="22" fillId="0" borderId="2" xfId="7" applyFont="1" applyBorder="1" applyAlignment="1" applyProtection="1">
      <alignment vertical="top" wrapText="1"/>
    </xf>
    <xf numFmtId="0" fontId="23" fillId="0" borderId="8" xfId="0" applyFont="1" applyFill="1" applyBorder="1" applyAlignment="1" applyProtection="1">
      <alignment horizontal="left" vertical="top"/>
      <protection locked="0"/>
    </xf>
    <xf numFmtId="0" fontId="23" fillId="0" borderId="9" xfId="0" applyFont="1" applyFill="1" applyBorder="1" applyAlignment="1" applyProtection="1">
      <alignment horizontal="left" vertical="top"/>
      <protection locked="0"/>
    </xf>
    <xf numFmtId="0" fontId="23" fillId="0" borderId="10" xfId="0" applyFont="1" applyFill="1" applyBorder="1" applyAlignment="1" applyProtection="1">
      <alignment horizontal="left" vertical="top"/>
      <protection locked="0"/>
    </xf>
    <xf numFmtId="0" fontId="24" fillId="0" borderId="1" xfId="0" applyFont="1" applyFill="1" applyBorder="1" applyAlignment="1">
      <alignment horizontal="right"/>
    </xf>
    <xf numFmtId="0" fontId="24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/>
    <xf numFmtId="0" fontId="24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</cellXfs>
  <cellStyles count="42">
    <cellStyle name="br" xfId="22"/>
    <cellStyle name="col" xfId="21"/>
    <cellStyle name="st24" xfId="36"/>
    <cellStyle name="st26" xfId="35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2 2" xfId="37"/>
    <cellStyle name="xl32 3" xfId="38"/>
    <cellStyle name="xl32 4" xfId="39"/>
    <cellStyle name="xl32 5" xfId="40"/>
    <cellStyle name="xl32 6" xfId="41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4"/>
  <sheetViews>
    <sheetView showGridLines="0" tabSelected="1" topLeftCell="A446" zoomScaleSheetLayoutView="100" workbookViewId="0">
      <selection activeCell="O587" sqref="O587"/>
    </sheetView>
  </sheetViews>
  <sheetFormatPr defaultColWidth="8.85546875" defaultRowHeight="15.75" outlineLevelRow="6"/>
  <cols>
    <col min="1" max="1" width="40.7109375" style="1" customWidth="1"/>
    <col min="2" max="2" width="8" style="1" customWidth="1"/>
    <col min="3" max="3" width="6.42578125" style="1" customWidth="1"/>
    <col min="4" max="4" width="12.7109375" style="1" customWidth="1"/>
    <col min="5" max="5" width="5.7109375" style="1" customWidth="1"/>
    <col min="6" max="6" width="12.28515625" style="1" customWidth="1"/>
    <col min="7" max="7" width="14" style="50" customWidth="1"/>
    <col min="8" max="16384" width="8.85546875" style="1"/>
  </cols>
  <sheetData>
    <row r="1" spans="1:7">
      <c r="A1" s="69" t="s">
        <v>586</v>
      </c>
      <c r="B1" s="69"/>
      <c r="C1" s="69"/>
      <c r="D1" s="69"/>
      <c r="E1" s="69"/>
      <c r="F1" s="69"/>
      <c r="G1" s="69"/>
    </row>
    <row r="2" spans="1:7">
      <c r="A2" s="69" t="s">
        <v>582</v>
      </c>
      <c r="B2" s="69"/>
      <c r="C2" s="69"/>
      <c r="D2" s="69"/>
      <c r="E2" s="69"/>
      <c r="F2" s="69"/>
      <c r="G2" s="69"/>
    </row>
    <row r="3" spans="1:7">
      <c r="A3" s="69" t="s">
        <v>583</v>
      </c>
      <c r="B3" s="69"/>
      <c r="C3" s="69"/>
      <c r="D3" s="69"/>
      <c r="E3" s="69"/>
      <c r="F3" s="69"/>
      <c r="G3" s="69"/>
    </row>
    <row r="4" spans="1:7">
      <c r="A4" s="69" t="s">
        <v>584</v>
      </c>
      <c r="B4" s="69"/>
      <c r="C4" s="69"/>
      <c r="D4" s="69"/>
      <c r="E4" s="69"/>
      <c r="F4" s="69"/>
      <c r="G4" s="50" t="s">
        <v>585</v>
      </c>
    </row>
    <row r="5" spans="1:7" ht="11.45" customHeight="1">
      <c r="A5" s="3"/>
      <c r="B5" s="4"/>
      <c r="C5" s="5"/>
      <c r="D5" s="5"/>
      <c r="E5" s="4"/>
    </row>
    <row r="6" spans="1:7" ht="34.5" customHeight="1">
      <c r="A6" s="70" t="s">
        <v>581</v>
      </c>
      <c r="B6" s="70"/>
      <c r="C6" s="70"/>
      <c r="D6" s="70"/>
      <c r="E6" s="70"/>
      <c r="F6" s="70"/>
      <c r="G6" s="70"/>
    </row>
    <row r="7" spans="1:7">
      <c r="A7" s="6"/>
      <c r="B7" s="34"/>
      <c r="C7" s="34"/>
      <c r="D7" s="34"/>
      <c r="E7" s="7"/>
    </row>
    <row r="8" spans="1:7" ht="84">
      <c r="A8" s="12" t="s">
        <v>191</v>
      </c>
      <c r="B8" s="12" t="s">
        <v>192</v>
      </c>
      <c r="C8" s="13" t="s">
        <v>193</v>
      </c>
      <c r="D8" s="13" t="s">
        <v>194</v>
      </c>
      <c r="E8" s="12" t="s">
        <v>195</v>
      </c>
      <c r="F8" s="49" t="s">
        <v>580</v>
      </c>
      <c r="G8" s="49" t="s">
        <v>579</v>
      </c>
    </row>
    <row r="9" spans="1:7" s="2" customFormat="1">
      <c r="A9" s="22" t="s">
        <v>198</v>
      </c>
      <c r="B9" s="23" t="s">
        <v>0</v>
      </c>
      <c r="C9" s="23"/>
      <c r="D9" s="23"/>
      <c r="E9" s="23"/>
      <c r="F9" s="48">
        <f>F10+F72+F102+F116</f>
        <v>132085.19999999998</v>
      </c>
      <c r="G9" s="48">
        <f>G10+G72+G102+G116</f>
        <v>121892.99999999999</v>
      </c>
    </row>
    <row r="10" spans="1:7" outlineLevel="1">
      <c r="A10" s="22" t="s">
        <v>346</v>
      </c>
      <c r="B10" s="18" t="s">
        <v>0</v>
      </c>
      <c r="C10" s="18" t="s">
        <v>1</v>
      </c>
      <c r="D10" s="18"/>
      <c r="E10" s="18"/>
      <c r="F10" s="45">
        <f>F11+F18+F44+F47+F50</f>
        <v>109917.29999999999</v>
      </c>
      <c r="G10" s="45">
        <f>G11+G18+G44+G47+G50</f>
        <v>100077.59999999999</v>
      </c>
    </row>
    <row r="11" spans="1:7" ht="45" hidden="1" outlineLevel="2">
      <c r="A11" s="17" t="s">
        <v>2</v>
      </c>
      <c r="B11" s="18" t="s">
        <v>0</v>
      </c>
      <c r="C11" s="18" t="s">
        <v>3</v>
      </c>
      <c r="D11" s="18"/>
      <c r="E11" s="18"/>
      <c r="F11" s="45">
        <f>F12+F16</f>
        <v>5226.2</v>
      </c>
      <c r="G11" s="45">
        <f>G12+G16</f>
        <v>5226.2</v>
      </c>
    </row>
    <row r="12" spans="1:7" ht="30" hidden="1" outlineLevel="4">
      <c r="A12" s="17" t="s">
        <v>463</v>
      </c>
      <c r="B12" s="18" t="s">
        <v>0</v>
      </c>
      <c r="C12" s="18" t="s">
        <v>3</v>
      </c>
      <c r="D12" s="18" t="s">
        <v>4</v>
      </c>
      <c r="E12" s="18"/>
      <c r="F12" s="45">
        <f t="shared" ref="F12:G14" si="0">F13</f>
        <v>5226.2</v>
      </c>
      <c r="G12" s="45">
        <f t="shared" si="0"/>
        <v>5226.2</v>
      </c>
    </row>
    <row r="13" spans="1:7" ht="30" hidden="1" outlineLevel="5">
      <c r="A13" s="17" t="s">
        <v>223</v>
      </c>
      <c r="B13" s="18" t="s">
        <v>0</v>
      </c>
      <c r="C13" s="18" t="s">
        <v>3</v>
      </c>
      <c r="D13" s="18" t="s">
        <v>5</v>
      </c>
      <c r="E13" s="18"/>
      <c r="F13" s="45">
        <f t="shared" si="0"/>
        <v>5226.2</v>
      </c>
      <c r="G13" s="45">
        <f t="shared" si="0"/>
        <v>5226.2</v>
      </c>
    </row>
    <row r="14" spans="1:7" ht="31.5" hidden="1" customHeight="1" outlineLevel="6">
      <c r="A14" s="17" t="s">
        <v>224</v>
      </c>
      <c r="B14" s="18" t="s">
        <v>0</v>
      </c>
      <c r="C14" s="18" t="s">
        <v>3</v>
      </c>
      <c r="D14" s="18" t="s">
        <v>199</v>
      </c>
      <c r="E14" s="18"/>
      <c r="F14" s="45">
        <f t="shared" si="0"/>
        <v>5226.2</v>
      </c>
      <c r="G14" s="45">
        <f t="shared" si="0"/>
        <v>5226.2</v>
      </c>
    </row>
    <row r="15" spans="1:7" ht="90" hidden="1" outlineLevel="2">
      <c r="A15" s="17" t="s">
        <v>225</v>
      </c>
      <c r="B15" s="18" t="s">
        <v>0</v>
      </c>
      <c r="C15" s="18" t="s">
        <v>3</v>
      </c>
      <c r="D15" s="18" t="s">
        <v>199</v>
      </c>
      <c r="E15" s="18" t="s">
        <v>6</v>
      </c>
      <c r="F15" s="45">
        <v>5226.2</v>
      </c>
      <c r="G15" s="45">
        <v>5226.2</v>
      </c>
    </row>
    <row r="16" spans="1:7" ht="30" hidden="1" outlineLevel="2">
      <c r="A16" s="17" t="s">
        <v>237</v>
      </c>
      <c r="B16" s="18" t="s">
        <v>0</v>
      </c>
      <c r="C16" s="18" t="s">
        <v>3</v>
      </c>
      <c r="D16" s="18" t="s">
        <v>11</v>
      </c>
      <c r="E16" s="18"/>
      <c r="F16" s="45">
        <f>F17</f>
        <v>0</v>
      </c>
      <c r="G16" s="45">
        <f>G17</f>
        <v>0</v>
      </c>
    </row>
    <row r="17" spans="1:7" ht="90" hidden="1" outlineLevel="2">
      <c r="A17" s="17" t="s">
        <v>225</v>
      </c>
      <c r="B17" s="18" t="s">
        <v>0</v>
      </c>
      <c r="C17" s="18" t="s">
        <v>3</v>
      </c>
      <c r="D17" s="18" t="s">
        <v>11</v>
      </c>
      <c r="E17" s="18">
        <v>100</v>
      </c>
      <c r="F17" s="45"/>
      <c r="G17" s="45"/>
    </row>
    <row r="18" spans="1:7" ht="75" outlineLevel="3">
      <c r="A18" s="17" t="s">
        <v>7</v>
      </c>
      <c r="B18" s="18" t="s">
        <v>0</v>
      </c>
      <c r="C18" s="18" t="s">
        <v>8</v>
      </c>
      <c r="D18" s="18"/>
      <c r="E18" s="18"/>
      <c r="F18" s="45">
        <f>F23+F19+F42</f>
        <v>89610.9</v>
      </c>
      <c r="G18" s="45">
        <f>G23+G19+G42</f>
        <v>91842.999999999985</v>
      </c>
    </row>
    <row r="19" spans="1:7" hidden="1" outlineLevel="3">
      <c r="A19" s="17" t="s">
        <v>485</v>
      </c>
      <c r="B19" s="18" t="s">
        <v>0</v>
      </c>
      <c r="C19" s="18" t="s">
        <v>8</v>
      </c>
      <c r="D19" s="18" t="s">
        <v>118</v>
      </c>
      <c r="E19" s="18"/>
      <c r="F19" s="45">
        <f t="shared" ref="F19:G21" si="1">F20</f>
        <v>0</v>
      </c>
      <c r="G19" s="45">
        <f t="shared" si="1"/>
        <v>0</v>
      </c>
    </row>
    <row r="20" spans="1:7" ht="45" hidden="1" outlineLevel="3">
      <c r="A20" s="17" t="s">
        <v>315</v>
      </c>
      <c r="B20" s="18" t="s">
        <v>0</v>
      </c>
      <c r="C20" s="18" t="s">
        <v>8</v>
      </c>
      <c r="D20" s="18" t="s">
        <v>218</v>
      </c>
      <c r="E20" s="18"/>
      <c r="F20" s="45">
        <f t="shared" si="1"/>
        <v>0</v>
      </c>
      <c r="G20" s="45">
        <f t="shared" si="1"/>
        <v>0</v>
      </c>
    </row>
    <row r="21" spans="1:7" ht="75" hidden="1" outlineLevel="3">
      <c r="A21" s="17" t="s">
        <v>441</v>
      </c>
      <c r="B21" s="18" t="s">
        <v>0</v>
      </c>
      <c r="C21" s="18" t="s">
        <v>8</v>
      </c>
      <c r="D21" s="25" t="s">
        <v>440</v>
      </c>
      <c r="E21" s="18"/>
      <c r="F21" s="45">
        <f t="shared" si="1"/>
        <v>0</v>
      </c>
      <c r="G21" s="45">
        <f t="shared" si="1"/>
        <v>0</v>
      </c>
    </row>
    <row r="22" spans="1:7" ht="45" hidden="1" outlineLevel="3">
      <c r="A22" s="17" t="s">
        <v>226</v>
      </c>
      <c r="B22" s="18" t="s">
        <v>0</v>
      </c>
      <c r="C22" s="18" t="s">
        <v>8</v>
      </c>
      <c r="D22" s="25" t="s">
        <v>440</v>
      </c>
      <c r="E22" s="18">
        <v>200</v>
      </c>
      <c r="F22" s="45"/>
      <c r="G22" s="45"/>
    </row>
    <row r="23" spans="1:7" ht="30" outlineLevel="5">
      <c r="A23" s="17" t="s">
        <v>465</v>
      </c>
      <c r="B23" s="18" t="s">
        <v>0</v>
      </c>
      <c r="C23" s="18" t="s">
        <v>8</v>
      </c>
      <c r="D23" s="18" t="s">
        <v>4</v>
      </c>
      <c r="E23" s="18"/>
      <c r="F23" s="45">
        <f>F24+F32+F36</f>
        <v>89610.9</v>
      </c>
      <c r="G23" s="45">
        <f>G24+G32+G36</f>
        <v>91842.999999999985</v>
      </c>
    </row>
    <row r="24" spans="1:7" ht="30" outlineLevel="6">
      <c r="A24" s="17" t="s">
        <v>223</v>
      </c>
      <c r="B24" s="18" t="s">
        <v>0</v>
      </c>
      <c r="C24" s="18" t="s">
        <v>8</v>
      </c>
      <c r="D24" s="18" t="s">
        <v>5</v>
      </c>
      <c r="E24" s="18"/>
      <c r="F24" s="45">
        <f>F25+F29</f>
        <v>73123.399999999994</v>
      </c>
      <c r="G24" s="45">
        <f>G25+G29</f>
        <v>73455.799999999988</v>
      </c>
    </row>
    <row r="25" spans="1:7" ht="36" customHeight="1" outlineLevel="6">
      <c r="A25" s="17" t="s">
        <v>224</v>
      </c>
      <c r="B25" s="18" t="s">
        <v>0</v>
      </c>
      <c r="C25" s="18" t="s">
        <v>8</v>
      </c>
      <c r="D25" s="18" t="s">
        <v>199</v>
      </c>
      <c r="E25" s="18"/>
      <c r="F25" s="45">
        <f>F26+F27+F28</f>
        <v>67677</v>
      </c>
      <c r="G25" s="45">
        <f>G26+G27+G28</f>
        <v>68009.399999999994</v>
      </c>
    </row>
    <row r="26" spans="1:7" ht="90" hidden="1" outlineLevel="6">
      <c r="A26" s="17" t="s">
        <v>225</v>
      </c>
      <c r="B26" s="18" t="s">
        <v>0</v>
      </c>
      <c r="C26" s="18" t="s">
        <v>8</v>
      </c>
      <c r="D26" s="18" t="s">
        <v>199</v>
      </c>
      <c r="E26" s="18" t="s">
        <v>6</v>
      </c>
      <c r="F26" s="45">
        <v>57702.2</v>
      </c>
      <c r="G26" s="45">
        <v>57702.2</v>
      </c>
    </row>
    <row r="27" spans="1:7" ht="45" outlineLevel="5" collapsed="1">
      <c r="A27" s="17" t="s">
        <v>226</v>
      </c>
      <c r="B27" s="18" t="s">
        <v>0</v>
      </c>
      <c r="C27" s="18" t="s">
        <v>8</v>
      </c>
      <c r="D27" s="18" t="s">
        <v>199</v>
      </c>
      <c r="E27" s="18" t="s">
        <v>9</v>
      </c>
      <c r="F27" s="45">
        <v>9535.7999999999993</v>
      </c>
      <c r="G27" s="45">
        <v>9868.2000000000007</v>
      </c>
    </row>
    <row r="28" spans="1:7" hidden="1" outlineLevel="6">
      <c r="A28" s="17" t="s">
        <v>227</v>
      </c>
      <c r="B28" s="18" t="s">
        <v>0</v>
      </c>
      <c r="C28" s="18" t="s">
        <v>8</v>
      </c>
      <c r="D28" s="18" t="s">
        <v>199</v>
      </c>
      <c r="E28" s="18" t="s">
        <v>10</v>
      </c>
      <c r="F28" s="45">
        <v>439</v>
      </c>
      <c r="G28" s="45">
        <v>439</v>
      </c>
    </row>
    <row r="29" spans="1:7" ht="48" hidden="1" customHeight="1" outlineLevel="5">
      <c r="A29" s="17" t="s">
        <v>228</v>
      </c>
      <c r="B29" s="18" t="s">
        <v>0</v>
      </c>
      <c r="C29" s="18" t="s">
        <v>8</v>
      </c>
      <c r="D29" s="18" t="s">
        <v>229</v>
      </c>
      <c r="E29" s="18"/>
      <c r="F29" s="45">
        <f>F30+F31</f>
        <v>5446.4</v>
      </c>
      <c r="G29" s="45">
        <f>G30+G31</f>
        <v>5446.4</v>
      </c>
    </row>
    <row r="30" spans="1:7" ht="90" hidden="1" outlineLevel="6">
      <c r="A30" s="17" t="s">
        <v>225</v>
      </c>
      <c r="B30" s="18" t="s">
        <v>0</v>
      </c>
      <c r="C30" s="18" t="s">
        <v>8</v>
      </c>
      <c r="D30" s="18" t="s">
        <v>229</v>
      </c>
      <c r="E30" s="18" t="s">
        <v>6</v>
      </c>
      <c r="F30" s="45">
        <v>5275.4</v>
      </c>
      <c r="G30" s="45">
        <v>5275.4</v>
      </c>
    </row>
    <row r="31" spans="1:7" ht="45" hidden="1" outlineLevel="6">
      <c r="A31" s="17" t="s">
        <v>226</v>
      </c>
      <c r="B31" s="18" t="s">
        <v>0</v>
      </c>
      <c r="C31" s="18" t="s">
        <v>8</v>
      </c>
      <c r="D31" s="18" t="s">
        <v>229</v>
      </c>
      <c r="E31" s="18" t="s">
        <v>9</v>
      </c>
      <c r="F31" s="45">
        <v>171</v>
      </c>
      <c r="G31" s="45">
        <v>171</v>
      </c>
    </row>
    <row r="32" spans="1:7" outlineLevel="5" collapsed="1">
      <c r="A32" s="17" t="s">
        <v>230</v>
      </c>
      <c r="B32" s="18" t="s">
        <v>0</v>
      </c>
      <c r="C32" s="18" t="s">
        <v>8</v>
      </c>
      <c r="D32" s="18" t="s">
        <v>196</v>
      </c>
      <c r="E32" s="18"/>
      <c r="F32" s="45">
        <f>F33</f>
        <v>9627.5</v>
      </c>
      <c r="G32" s="45">
        <f>G33</f>
        <v>10476.200000000001</v>
      </c>
    </row>
    <row r="33" spans="1:7" ht="45" outlineLevel="6">
      <c r="A33" s="17" t="s">
        <v>231</v>
      </c>
      <c r="B33" s="18" t="s">
        <v>0</v>
      </c>
      <c r="C33" s="18" t="s">
        <v>8</v>
      </c>
      <c r="D33" s="18" t="s">
        <v>197</v>
      </c>
      <c r="E33" s="18"/>
      <c r="F33" s="45">
        <f>F34+F35</f>
        <v>9627.5</v>
      </c>
      <c r="G33" s="45">
        <f>G34+G35</f>
        <v>10476.200000000001</v>
      </c>
    </row>
    <row r="34" spans="1:7" ht="90" hidden="1" outlineLevel="4">
      <c r="A34" s="17" t="s">
        <v>225</v>
      </c>
      <c r="B34" s="18" t="s">
        <v>0</v>
      </c>
      <c r="C34" s="18" t="s">
        <v>8</v>
      </c>
      <c r="D34" s="18" t="s">
        <v>197</v>
      </c>
      <c r="E34" s="18" t="s">
        <v>6</v>
      </c>
      <c r="F34" s="45">
        <v>7370.8</v>
      </c>
      <c r="G34" s="45">
        <v>7370.8</v>
      </c>
    </row>
    <row r="35" spans="1:7" ht="45" outlineLevel="5">
      <c r="A35" s="17" t="s">
        <v>226</v>
      </c>
      <c r="B35" s="18" t="s">
        <v>0</v>
      </c>
      <c r="C35" s="18" t="s">
        <v>8</v>
      </c>
      <c r="D35" s="18" t="s">
        <v>197</v>
      </c>
      <c r="E35" s="18" t="s">
        <v>9</v>
      </c>
      <c r="F35" s="45">
        <v>2256.6999999999998</v>
      </c>
      <c r="G35" s="45">
        <v>3105.4</v>
      </c>
    </row>
    <row r="36" spans="1:7" ht="33.75" customHeight="1" outlineLevel="6">
      <c r="A36" s="17" t="s">
        <v>368</v>
      </c>
      <c r="B36" s="18" t="s">
        <v>0</v>
      </c>
      <c r="C36" s="18" t="s">
        <v>8</v>
      </c>
      <c r="D36" s="18" t="s">
        <v>232</v>
      </c>
      <c r="E36" s="18"/>
      <c r="F36" s="45">
        <f>F37+F40</f>
        <v>6860</v>
      </c>
      <c r="G36" s="45">
        <f>G37+G40</f>
        <v>7910.9999999999991</v>
      </c>
    </row>
    <row r="37" spans="1:7" ht="60" outlineLevel="6">
      <c r="A37" s="17" t="s">
        <v>233</v>
      </c>
      <c r="B37" s="18" t="s">
        <v>0</v>
      </c>
      <c r="C37" s="18" t="s">
        <v>8</v>
      </c>
      <c r="D37" s="18" t="s">
        <v>234</v>
      </c>
      <c r="E37" s="18"/>
      <c r="F37" s="45">
        <f>F38+F39</f>
        <v>6860</v>
      </c>
      <c r="G37" s="45">
        <f>G38+G39</f>
        <v>7866.5999999999995</v>
      </c>
    </row>
    <row r="38" spans="1:7" ht="90" hidden="1" outlineLevel="2">
      <c r="A38" s="17" t="s">
        <v>225</v>
      </c>
      <c r="B38" s="18" t="s">
        <v>0</v>
      </c>
      <c r="C38" s="18" t="s">
        <v>8</v>
      </c>
      <c r="D38" s="18" t="s">
        <v>234</v>
      </c>
      <c r="E38" s="18" t="s">
        <v>6</v>
      </c>
      <c r="F38" s="45">
        <v>6754.9</v>
      </c>
      <c r="G38" s="45">
        <v>6754.9</v>
      </c>
    </row>
    <row r="39" spans="1:7" ht="45" outlineLevel="3">
      <c r="A39" s="17" t="s">
        <v>226</v>
      </c>
      <c r="B39" s="18" t="s">
        <v>0</v>
      </c>
      <c r="C39" s="18" t="s">
        <v>8</v>
      </c>
      <c r="D39" s="18" t="s">
        <v>234</v>
      </c>
      <c r="E39" s="18" t="s">
        <v>9</v>
      </c>
      <c r="F39" s="45">
        <v>105.1</v>
      </c>
      <c r="G39" s="45">
        <v>1111.7</v>
      </c>
    </row>
    <row r="40" spans="1:7" ht="45" outlineLevel="3">
      <c r="A40" s="65" t="s">
        <v>588</v>
      </c>
      <c r="B40" s="18" t="s">
        <v>0</v>
      </c>
      <c r="C40" s="18" t="s">
        <v>8</v>
      </c>
      <c r="D40" s="55" t="s">
        <v>587</v>
      </c>
      <c r="E40" s="55"/>
      <c r="F40" s="45">
        <f>F41</f>
        <v>0</v>
      </c>
      <c r="G40" s="45">
        <f>G41</f>
        <v>44.4</v>
      </c>
    </row>
    <row r="41" spans="1:7" ht="45" outlineLevel="3">
      <c r="A41" s="65" t="s">
        <v>565</v>
      </c>
      <c r="B41" s="18" t="s">
        <v>0</v>
      </c>
      <c r="C41" s="18" t="s">
        <v>8</v>
      </c>
      <c r="D41" s="55" t="s">
        <v>587</v>
      </c>
      <c r="E41" s="55" t="s">
        <v>9</v>
      </c>
      <c r="F41" s="45">
        <v>0</v>
      </c>
      <c r="G41" s="45">
        <v>44.4</v>
      </c>
    </row>
    <row r="42" spans="1:7" ht="30" hidden="1" outlineLevel="3">
      <c r="A42" s="17" t="s">
        <v>237</v>
      </c>
      <c r="B42" s="18" t="s">
        <v>0</v>
      </c>
      <c r="C42" s="18" t="s">
        <v>8</v>
      </c>
      <c r="D42" s="18" t="s">
        <v>11</v>
      </c>
      <c r="E42" s="18"/>
      <c r="F42" s="45">
        <f>F43</f>
        <v>0</v>
      </c>
      <c r="G42" s="45">
        <f>G43</f>
        <v>0</v>
      </c>
    </row>
    <row r="43" spans="1:7" ht="90" hidden="1" outlineLevel="3">
      <c r="A43" s="17" t="s">
        <v>225</v>
      </c>
      <c r="B43" s="18" t="s">
        <v>0</v>
      </c>
      <c r="C43" s="18" t="s">
        <v>8</v>
      </c>
      <c r="D43" s="18" t="s">
        <v>11</v>
      </c>
      <c r="E43" s="18">
        <v>100</v>
      </c>
      <c r="F43" s="45"/>
      <c r="G43" s="45"/>
    </row>
    <row r="44" spans="1:7" hidden="1" outlineLevel="6">
      <c r="A44" s="17" t="s">
        <v>235</v>
      </c>
      <c r="B44" s="18" t="s">
        <v>0</v>
      </c>
      <c r="C44" s="18" t="s">
        <v>236</v>
      </c>
      <c r="D44" s="18"/>
      <c r="E44" s="18"/>
      <c r="F44" s="45">
        <f t="shared" ref="F44:G45" si="2">F45</f>
        <v>273</v>
      </c>
      <c r="G44" s="45">
        <f t="shared" si="2"/>
        <v>273</v>
      </c>
    </row>
    <row r="45" spans="1:7" ht="30" hidden="1" outlineLevel="3">
      <c r="A45" s="17" t="s">
        <v>237</v>
      </c>
      <c r="B45" s="18" t="s">
        <v>0</v>
      </c>
      <c r="C45" s="18" t="s">
        <v>236</v>
      </c>
      <c r="D45" s="18" t="s">
        <v>11</v>
      </c>
      <c r="E45" s="18"/>
      <c r="F45" s="45">
        <f t="shared" si="2"/>
        <v>273</v>
      </c>
      <c r="G45" s="45">
        <f t="shared" si="2"/>
        <v>273</v>
      </c>
    </row>
    <row r="46" spans="1:7" ht="45" hidden="1" outlineLevel="6">
      <c r="A46" s="17" t="s">
        <v>226</v>
      </c>
      <c r="B46" s="18" t="s">
        <v>0</v>
      </c>
      <c r="C46" s="18" t="s">
        <v>236</v>
      </c>
      <c r="D46" s="18" t="s">
        <v>11</v>
      </c>
      <c r="E46" s="18" t="s">
        <v>9</v>
      </c>
      <c r="F46" s="45">
        <v>273</v>
      </c>
      <c r="G46" s="45">
        <v>273</v>
      </c>
    </row>
    <row r="47" spans="1:7" outlineLevel="2" collapsed="1">
      <c r="A47" s="17" t="s">
        <v>12</v>
      </c>
      <c r="B47" s="18" t="s">
        <v>0</v>
      </c>
      <c r="C47" s="18" t="s">
        <v>13</v>
      </c>
      <c r="D47" s="18"/>
      <c r="E47" s="18"/>
      <c r="F47" s="45">
        <f t="shared" ref="F47:G48" si="3">F48</f>
        <v>6440.5</v>
      </c>
      <c r="G47" s="45">
        <f t="shared" si="3"/>
        <v>574.79999999999995</v>
      </c>
    </row>
    <row r="48" spans="1:7" ht="30" outlineLevel="4">
      <c r="A48" s="17" t="s">
        <v>237</v>
      </c>
      <c r="B48" s="18" t="s">
        <v>0</v>
      </c>
      <c r="C48" s="18" t="s">
        <v>13</v>
      </c>
      <c r="D48" s="18" t="s">
        <v>11</v>
      </c>
      <c r="E48" s="18"/>
      <c r="F48" s="45">
        <f t="shared" si="3"/>
        <v>6440.5</v>
      </c>
      <c r="G48" s="45">
        <f t="shared" si="3"/>
        <v>574.79999999999995</v>
      </c>
    </row>
    <row r="49" spans="1:7" outlineLevel="5">
      <c r="A49" s="17" t="s">
        <v>227</v>
      </c>
      <c r="B49" s="18" t="s">
        <v>0</v>
      </c>
      <c r="C49" s="18" t="s">
        <v>13</v>
      </c>
      <c r="D49" s="18" t="s">
        <v>11</v>
      </c>
      <c r="E49" s="18" t="s">
        <v>10</v>
      </c>
      <c r="F49" s="45">
        <v>6440.5</v>
      </c>
      <c r="G49" s="45">
        <v>574.79999999999995</v>
      </c>
    </row>
    <row r="50" spans="1:7" outlineLevel="6">
      <c r="A50" s="17" t="s">
        <v>14</v>
      </c>
      <c r="B50" s="18" t="s">
        <v>0</v>
      </c>
      <c r="C50" s="18" t="s">
        <v>15</v>
      </c>
      <c r="D50" s="18"/>
      <c r="E50" s="18"/>
      <c r="F50" s="45">
        <f>F55+F63+F68+F60+F51</f>
        <v>8366.7000000000007</v>
      </c>
      <c r="G50" s="45">
        <f>G55+G63+G68+G60+G51</f>
        <v>2160.6000000000004</v>
      </c>
    </row>
    <row r="51" spans="1:7" ht="30" hidden="1" outlineLevel="6">
      <c r="A51" s="17" t="s">
        <v>466</v>
      </c>
      <c r="B51" s="18" t="s">
        <v>0</v>
      </c>
      <c r="C51" s="18" t="s">
        <v>15</v>
      </c>
      <c r="D51" s="25" t="s">
        <v>57</v>
      </c>
      <c r="E51" s="18"/>
      <c r="F51" s="45">
        <f t="shared" ref="F51:G53" si="4">F52</f>
        <v>0</v>
      </c>
      <c r="G51" s="45">
        <f t="shared" si="4"/>
        <v>0</v>
      </c>
    </row>
    <row r="52" spans="1:7" ht="30" hidden="1" outlineLevel="6">
      <c r="A52" s="17" t="s">
        <v>444</v>
      </c>
      <c r="B52" s="18" t="s">
        <v>0</v>
      </c>
      <c r="C52" s="18" t="s">
        <v>15</v>
      </c>
      <c r="D52" s="25" t="s">
        <v>442</v>
      </c>
      <c r="E52" s="18"/>
      <c r="F52" s="45">
        <f t="shared" si="4"/>
        <v>0</v>
      </c>
      <c r="G52" s="45">
        <f t="shared" si="4"/>
        <v>0</v>
      </c>
    </row>
    <row r="53" spans="1:7" ht="34.5" hidden="1" customHeight="1" outlineLevel="6">
      <c r="A53" s="17" t="s">
        <v>445</v>
      </c>
      <c r="B53" s="18" t="s">
        <v>0</v>
      </c>
      <c r="C53" s="18" t="s">
        <v>15</v>
      </c>
      <c r="D53" s="25" t="s">
        <v>443</v>
      </c>
      <c r="E53" s="18"/>
      <c r="F53" s="45">
        <f t="shared" si="4"/>
        <v>0</v>
      </c>
      <c r="G53" s="45">
        <f t="shared" si="4"/>
        <v>0</v>
      </c>
    </row>
    <row r="54" spans="1:7" ht="45" hidden="1" outlineLevel="6">
      <c r="A54" s="17" t="s">
        <v>380</v>
      </c>
      <c r="B54" s="18" t="s">
        <v>0</v>
      </c>
      <c r="C54" s="18" t="s">
        <v>15</v>
      </c>
      <c r="D54" s="25" t="s">
        <v>443</v>
      </c>
      <c r="E54" s="18">
        <v>200</v>
      </c>
      <c r="F54" s="45"/>
      <c r="G54" s="45"/>
    </row>
    <row r="55" spans="1:7" ht="30" outlineLevel="4" collapsed="1">
      <c r="A55" s="17" t="s">
        <v>489</v>
      </c>
      <c r="B55" s="18" t="s">
        <v>0</v>
      </c>
      <c r="C55" s="18" t="s">
        <v>15</v>
      </c>
      <c r="D55" s="18" t="s">
        <v>4</v>
      </c>
      <c r="E55" s="18"/>
      <c r="F55" s="45">
        <f t="shared" ref="F55:G56" si="5">F56</f>
        <v>6910</v>
      </c>
      <c r="G55" s="45">
        <f t="shared" si="5"/>
        <v>713.2</v>
      </c>
    </row>
    <row r="56" spans="1:7" ht="30" outlineLevel="5">
      <c r="A56" s="17" t="s">
        <v>223</v>
      </c>
      <c r="B56" s="18" t="s">
        <v>0</v>
      </c>
      <c r="C56" s="18" t="s">
        <v>15</v>
      </c>
      <c r="D56" s="18" t="s">
        <v>5</v>
      </c>
      <c r="E56" s="18"/>
      <c r="F56" s="45">
        <f t="shared" si="5"/>
        <v>6910</v>
      </c>
      <c r="G56" s="45">
        <f t="shared" si="5"/>
        <v>713.2</v>
      </c>
    </row>
    <row r="57" spans="1:7" ht="32.25" customHeight="1" outlineLevel="6">
      <c r="A57" s="17" t="s">
        <v>224</v>
      </c>
      <c r="B57" s="18" t="s">
        <v>0</v>
      </c>
      <c r="C57" s="18" t="s">
        <v>15</v>
      </c>
      <c r="D57" s="18" t="s">
        <v>199</v>
      </c>
      <c r="E57" s="18"/>
      <c r="F57" s="45">
        <f>F58+F59</f>
        <v>6910</v>
      </c>
      <c r="G57" s="45">
        <f>G58+G59</f>
        <v>713.2</v>
      </c>
    </row>
    <row r="58" spans="1:7" ht="45" outlineLevel="6">
      <c r="A58" s="17" t="s">
        <v>226</v>
      </c>
      <c r="B58" s="18" t="s">
        <v>0</v>
      </c>
      <c r="C58" s="18" t="s">
        <v>15</v>
      </c>
      <c r="D58" s="18" t="s">
        <v>199</v>
      </c>
      <c r="E58" s="18" t="s">
        <v>9</v>
      </c>
      <c r="F58" s="45">
        <v>6910</v>
      </c>
      <c r="G58" s="45">
        <v>713.2</v>
      </c>
    </row>
    <row r="59" spans="1:7" ht="30" hidden="1" outlineLevel="6">
      <c r="A59" s="17" t="s">
        <v>238</v>
      </c>
      <c r="B59" s="18" t="s">
        <v>0</v>
      </c>
      <c r="C59" s="18" t="s">
        <v>15</v>
      </c>
      <c r="D59" s="18" t="s">
        <v>199</v>
      </c>
      <c r="E59" s="18" t="s">
        <v>41</v>
      </c>
      <c r="F59" s="45"/>
      <c r="G59" s="45"/>
    </row>
    <row r="60" spans="1:7" ht="60" hidden="1" outlineLevel="6">
      <c r="A60" s="17" t="s">
        <v>467</v>
      </c>
      <c r="B60" s="18" t="s">
        <v>0</v>
      </c>
      <c r="C60" s="18" t="s">
        <v>15</v>
      </c>
      <c r="D60" s="18">
        <v>1600000000</v>
      </c>
      <c r="E60" s="18"/>
      <c r="F60" s="45">
        <f t="shared" ref="F60:G61" si="6">F61</f>
        <v>0</v>
      </c>
      <c r="G60" s="45">
        <f t="shared" si="6"/>
        <v>0</v>
      </c>
    </row>
    <row r="61" spans="1:7" ht="36" hidden="1" customHeight="1" outlineLevel="6">
      <c r="A61" s="17" t="s">
        <v>410</v>
      </c>
      <c r="B61" s="18" t="s">
        <v>0</v>
      </c>
      <c r="C61" s="18" t="s">
        <v>15</v>
      </c>
      <c r="D61" s="18">
        <v>1600400000</v>
      </c>
      <c r="E61" s="18"/>
      <c r="F61" s="45">
        <f t="shared" si="6"/>
        <v>0</v>
      </c>
      <c r="G61" s="45">
        <f t="shared" si="6"/>
        <v>0</v>
      </c>
    </row>
    <row r="62" spans="1:7" ht="45" hidden="1" outlineLevel="6">
      <c r="A62" s="17" t="s">
        <v>411</v>
      </c>
      <c r="B62" s="18" t="s">
        <v>0</v>
      </c>
      <c r="C62" s="18" t="s">
        <v>15</v>
      </c>
      <c r="D62" s="18">
        <v>1600400000</v>
      </c>
      <c r="E62" s="18">
        <v>200</v>
      </c>
      <c r="F62" s="45"/>
      <c r="G62" s="45"/>
    </row>
    <row r="63" spans="1:7" outlineLevel="6">
      <c r="A63" s="17" t="s">
        <v>468</v>
      </c>
      <c r="B63" s="18" t="s">
        <v>0</v>
      </c>
      <c r="C63" s="18" t="s">
        <v>15</v>
      </c>
      <c r="D63" s="18" t="s">
        <v>201</v>
      </c>
      <c r="E63" s="18"/>
      <c r="F63" s="45">
        <f>F64+F66</f>
        <v>60</v>
      </c>
      <c r="G63" s="45">
        <f>G64+G66</f>
        <v>60</v>
      </c>
    </row>
    <row r="64" spans="1:7" ht="45" outlineLevel="6">
      <c r="A64" s="17" t="s">
        <v>239</v>
      </c>
      <c r="B64" s="18" t="s">
        <v>0</v>
      </c>
      <c r="C64" s="18" t="s">
        <v>15</v>
      </c>
      <c r="D64" s="18" t="s">
        <v>202</v>
      </c>
      <c r="E64" s="18"/>
      <c r="F64" s="45">
        <f>F65</f>
        <v>30</v>
      </c>
      <c r="G64" s="45">
        <f>G65</f>
        <v>0</v>
      </c>
    </row>
    <row r="65" spans="1:7" ht="45" outlineLevel="3">
      <c r="A65" s="17" t="s">
        <v>226</v>
      </c>
      <c r="B65" s="18" t="s">
        <v>0</v>
      </c>
      <c r="C65" s="18" t="s">
        <v>15</v>
      </c>
      <c r="D65" s="18" t="s">
        <v>202</v>
      </c>
      <c r="E65" s="18" t="s">
        <v>9</v>
      </c>
      <c r="F65" s="45">
        <v>30</v>
      </c>
      <c r="G65" s="45">
        <v>0</v>
      </c>
    </row>
    <row r="66" spans="1:7" ht="67.5" customHeight="1" outlineLevel="5">
      <c r="A66" s="17" t="s">
        <v>240</v>
      </c>
      <c r="B66" s="18" t="s">
        <v>0</v>
      </c>
      <c r="C66" s="18" t="s">
        <v>15</v>
      </c>
      <c r="D66" s="18" t="s">
        <v>203</v>
      </c>
      <c r="E66" s="18"/>
      <c r="F66" s="45">
        <f>F67</f>
        <v>30</v>
      </c>
      <c r="G66" s="45">
        <f>G67</f>
        <v>60</v>
      </c>
    </row>
    <row r="67" spans="1:7" ht="45" outlineLevel="6">
      <c r="A67" s="17" t="s">
        <v>226</v>
      </c>
      <c r="B67" s="18" t="s">
        <v>0</v>
      </c>
      <c r="C67" s="18" t="s">
        <v>15</v>
      </c>
      <c r="D67" s="18" t="s">
        <v>203</v>
      </c>
      <c r="E67" s="18" t="s">
        <v>9</v>
      </c>
      <c r="F67" s="45">
        <v>30</v>
      </c>
      <c r="G67" s="45">
        <v>60</v>
      </c>
    </row>
    <row r="68" spans="1:7" ht="30" outlineLevel="6">
      <c r="A68" s="17" t="s">
        <v>237</v>
      </c>
      <c r="B68" s="18" t="s">
        <v>0</v>
      </c>
      <c r="C68" s="18" t="s">
        <v>15</v>
      </c>
      <c r="D68" s="18" t="s">
        <v>11</v>
      </c>
      <c r="E68" s="18"/>
      <c r="F68" s="45">
        <f>F70+F71+F69</f>
        <v>1396.7</v>
      </c>
      <c r="G68" s="45">
        <f>G70+G71+G69</f>
        <v>1387.4</v>
      </c>
    </row>
    <row r="69" spans="1:7" ht="90" hidden="1" outlineLevel="6">
      <c r="A69" s="17" t="s">
        <v>225</v>
      </c>
      <c r="B69" s="18" t="s">
        <v>0</v>
      </c>
      <c r="C69" s="18" t="s">
        <v>15</v>
      </c>
      <c r="D69" s="18" t="s">
        <v>11</v>
      </c>
      <c r="E69" s="18">
        <v>100</v>
      </c>
      <c r="F69" s="45">
        <v>985.7</v>
      </c>
      <c r="G69" s="45">
        <v>985.7</v>
      </c>
    </row>
    <row r="70" spans="1:7" ht="45" hidden="1" outlineLevel="3">
      <c r="A70" s="17" t="s">
        <v>226</v>
      </c>
      <c r="B70" s="18" t="s">
        <v>0</v>
      </c>
      <c r="C70" s="18" t="s">
        <v>15</v>
      </c>
      <c r="D70" s="18" t="s">
        <v>11</v>
      </c>
      <c r="E70" s="18" t="s">
        <v>9</v>
      </c>
      <c r="F70" s="45">
        <v>36</v>
      </c>
      <c r="G70" s="45">
        <v>36</v>
      </c>
    </row>
    <row r="71" spans="1:7" outlineLevel="6">
      <c r="A71" s="17" t="s">
        <v>227</v>
      </c>
      <c r="B71" s="18" t="s">
        <v>0</v>
      </c>
      <c r="C71" s="18" t="s">
        <v>15</v>
      </c>
      <c r="D71" s="18" t="s">
        <v>11</v>
      </c>
      <c r="E71" s="18" t="s">
        <v>10</v>
      </c>
      <c r="F71" s="45">
        <v>375</v>
      </c>
      <c r="G71" s="45">
        <v>365.7</v>
      </c>
    </row>
    <row r="72" spans="1:7" ht="30" outlineLevel="6">
      <c r="A72" s="17" t="s">
        <v>347</v>
      </c>
      <c r="B72" s="18" t="s">
        <v>0</v>
      </c>
      <c r="C72" s="18" t="s">
        <v>19</v>
      </c>
      <c r="D72" s="18"/>
      <c r="E72" s="18"/>
      <c r="F72" s="45">
        <f>F73+F80</f>
        <v>15212.2</v>
      </c>
      <c r="G72" s="45">
        <f>G73+G80</f>
        <v>15266</v>
      </c>
    </row>
    <row r="73" spans="1:7" hidden="1" outlineLevel="1">
      <c r="A73" s="17" t="s">
        <v>211</v>
      </c>
      <c r="B73" s="18" t="s">
        <v>0</v>
      </c>
      <c r="C73" s="18" t="s">
        <v>20</v>
      </c>
      <c r="D73" s="18"/>
      <c r="E73" s="18"/>
      <c r="F73" s="45">
        <f t="shared" ref="F73:G74" si="7">F74</f>
        <v>13014.2</v>
      </c>
      <c r="G73" s="45">
        <f t="shared" si="7"/>
        <v>13014.2</v>
      </c>
    </row>
    <row r="74" spans="1:7" ht="75" hidden="1" outlineLevel="3">
      <c r="A74" s="17" t="s">
        <v>516</v>
      </c>
      <c r="B74" s="18" t="s">
        <v>0</v>
      </c>
      <c r="C74" s="18" t="s">
        <v>20</v>
      </c>
      <c r="D74" s="18" t="s">
        <v>21</v>
      </c>
      <c r="E74" s="18"/>
      <c r="F74" s="45">
        <f t="shared" si="7"/>
        <v>13014.2</v>
      </c>
      <c r="G74" s="45">
        <f t="shared" si="7"/>
        <v>13014.2</v>
      </c>
    </row>
    <row r="75" spans="1:7" ht="30" hidden="1" outlineLevel="4">
      <c r="A75" s="17" t="s">
        <v>241</v>
      </c>
      <c r="B75" s="18" t="s">
        <v>0</v>
      </c>
      <c r="C75" s="18" t="s">
        <v>20</v>
      </c>
      <c r="D75" s="18" t="s">
        <v>22</v>
      </c>
      <c r="E75" s="18"/>
      <c r="F75" s="45">
        <f>F76+F78</f>
        <v>13014.2</v>
      </c>
      <c r="G75" s="45">
        <f>G76+G78</f>
        <v>13014.2</v>
      </c>
    </row>
    <row r="76" spans="1:7" ht="45" hidden="1" outlineLevel="5">
      <c r="A76" s="17" t="s">
        <v>242</v>
      </c>
      <c r="B76" s="18" t="s">
        <v>0</v>
      </c>
      <c r="C76" s="18" t="s">
        <v>20</v>
      </c>
      <c r="D76" s="18" t="s">
        <v>23</v>
      </c>
      <c r="E76" s="18"/>
      <c r="F76" s="45">
        <f>F77</f>
        <v>200</v>
      </c>
      <c r="G76" s="45">
        <f>G77</f>
        <v>200</v>
      </c>
    </row>
    <row r="77" spans="1:7" ht="45" hidden="1" outlineLevel="6">
      <c r="A77" s="17" t="s">
        <v>243</v>
      </c>
      <c r="B77" s="18" t="s">
        <v>0</v>
      </c>
      <c r="C77" s="18" t="s">
        <v>20</v>
      </c>
      <c r="D77" s="18" t="s">
        <v>23</v>
      </c>
      <c r="E77" s="18" t="s">
        <v>24</v>
      </c>
      <c r="F77" s="45">
        <v>200</v>
      </c>
      <c r="G77" s="45">
        <v>200</v>
      </c>
    </row>
    <row r="78" spans="1:7" ht="19.5" hidden="1" customHeight="1" outlineLevel="5">
      <c r="A78" s="17" t="s">
        <v>359</v>
      </c>
      <c r="B78" s="18" t="s">
        <v>0</v>
      </c>
      <c r="C78" s="18" t="s">
        <v>20</v>
      </c>
      <c r="D78" s="18" t="s">
        <v>25</v>
      </c>
      <c r="E78" s="18"/>
      <c r="F78" s="45">
        <f>F79</f>
        <v>12814.2</v>
      </c>
      <c r="G78" s="45">
        <f>G79</f>
        <v>12814.2</v>
      </c>
    </row>
    <row r="79" spans="1:7" ht="45" hidden="1" outlineLevel="6">
      <c r="A79" s="17" t="s">
        <v>243</v>
      </c>
      <c r="B79" s="18" t="s">
        <v>0</v>
      </c>
      <c r="C79" s="18" t="s">
        <v>20</v>
      </c>
      <c r="D79" s="18" t="s">
        <v>25</v>
      </c>
      <c r="E79" s="18" t="s">
        <v>24</v>
      </c>
      <c r="F79" s="45">
        <v>12814.2</v>
      </c>
      <c r="G79" s="45">
        <v>12814.2</v>
      </c>
    </row>
    <row r="80" spans="1:7" ht="45" outlineLevel="2" collapsed="1">
      <c r="A80" s="17" t="s">
        <v>26</v>
      </c>
      <c r="B80" s="18" t="s">
        <v>0</v>
      </c>
      <c r="C80" s="18" t="s">
        <v>27</v>
      </c>
      <c r="D80" s="18"/>
      <c r="E80" s="18"/>
      <c r="F80" s="45">
        <f>F81+F97</f>
        <v>2198</v>
      </c>
      <c r="G80" s="45">
        <f>G81+G97</f>
        <v>2251.8000000000002</v>
      </c>
    </row>
    <row r="81" spans="1:7" ht="75" outlineLevel="4">
      <c r="A81" s="17" t="s">
        <v>516</v>
      </c>
      <c r="B81" s="18" t="s">
        <v>0</v>
      </c>
      <c r="C81" s="18" t="s">
        <v>27</v>
      </c>
      <c r="D81" s="18" t="s">
        <v>21</v>
      </c>
      <c r="E81" s="18"/>
      <c r="F81" s="45">
        <f>F82+F87+F94</f>
        <v>2198</v>
      </c>
      <c r="G81" s="45">
        <f>G82+G87+G94</f>
        <v>2251.8000000000002</v>
      </c>
    </row>
    <row r="82" spans="1:7" ht="33" customHeight="1" outlineLevel="5">
      <c r="A82" s="17" t="s">
        <v>241</v>
      </c>
      <c r="B82" s="18" t="s">
        <v>0</v>
      </c>
      <c r="C82" s="18" t="s">
        <v>27</v>
      </c>
      <c r="D82" s="18" t="s">
        <v>22</v>
      </c>
      <c r="E82" s="18"/>
      <c r="F82" s="45">
        <f>F85+F83</f>
        <v>863</v>
      </c>
      <c r="G82" s="45">
        <f>G85+G83</f>
        <v>916.8</v>
      </c>
    </row>
    <row r="83" spans="1:7" ht="60" outlineLevel="5">
      <c r="A83" s="17" t="s">
        <v>458</v>
      </c>
      <c r="B83" s="18" t="s">
        <v>0</v>
      </c>
      <c r="C83" s="18" t="s">
        <v>27</v>
      </c>
      <c r="D83" s="25" t="s">
        <v>457</v>
      </c>
      <c r="E83" s="18"/>
      <c r="F83" s="45">
        <f>F84</f>
        <v>45</v>
      </c>
      <c r="G83" s="45">
        <f>G84</f>
        <v>98.8</v>
      </c>
    </row>
    <row r="84" spans="1:7" ht="45" outlineLevel="5">
      <c r="A84" s="17" t="s">
        <v>243</v>
      </c>
      <c r="B84" s="18" t="s">
        <v>0</v>
      </c>
      <c r="C84" s="18" t="s">
        <v>27</v>
      </c>
      <c r="D84" s="25" t="s">
        <v>457</v>
      </c>
      <c r="E84" s="18">
        <v>600</v>
      </c>
      <c r="F84" s="45">
        <v>45</v>
      </c>
      <c r="G84" s="45">
        <v>98.8</v>
      </c>
    </row>
    <row r="85" spans="1:7" ht="60" hidden="1" outlineLevel="6">
      <c r="A85" s="17" t="s">
        <v>245</v>
      </c>
      <c r="B85" s="18" t="s">
        <v>0</v>
      </c>
      <c r="C85" s="18" t="s">
        <v>27</v>
      </c>
      <c r="D85" s="18" t="s">
        <v>212</v>
      </c>
      <c r="E85" s="18"/>
      <c r="F85" s="45">
        <f t="shared" ref="F85:G85" si="8">F86</f>
        <v>818</v>
      </c>
      <c r="G85" s="45">
        <f t="shared" si="8"/>
        <v>818</v>
      </c>
    </row>
    <row r="86" spans="1:7" ht="45" hidden="1" outlineLevel="4">
      <c r="A86" s="17" t="s">
        <v>243</v>
      </c>
      <c r="B86" s="18" t="s">
        <v>0</v>
      </c>
      <c r="C86" s="18" t="s">
        <v>27</v>
      </c>
      <c r="D86" s="18" t="s">
        <v>212</v>
      </c>
      <c r="E86" s="18" t="s">
        <v>24</v>
      </c>
      <c r="F86" s="45">
        <v>818</v>
      </c>
      <c r="G86" s="45">
        <v>818</v>
      </c>
    </row>
    <row r="87" spans="1:7" ht="30" hidden="1" outlineLevel="5">
      <c r="A87" s="17" t="s">
        <v>246</v>
      </c>
      <c r="B87" s="18" t="s">
        <v>0</v>
      </c>
      <c r="C87" s="18" t="s">
        <v>27</v>
      </c>
      <c r="D87" s="18" t="s">
        <v>28</v>
      </c>
      <c r="E87" s="18"/>
      <c r="F87" s="45">
        <f>F88+F92+F90</f>
        <v>91</v>
      </c>
      <c r="G87" s="45">
        <f>G88+G92+G90</f>
        <v>91</v>
      </c>
    </row>
    <row r="88" spans="1:7" ht="135" hidden="1" outlineLevel="6">
      <c r="A88" s="17" t="s">
        <v>247</v>
      </c>
      <c r="B88" s="18" t="s">
        <v>0</v>
      </c>
      <c r="C88" s="18" t="s">
        <v>27</v>
      </c>
      <c r="D88" s="18" t="s">
        <v>29</v>
      </c>
      <c r="E88" s="18"/>
      <c r="F88" s="45">
        <f>F89</f>
        <v>11</v>
      </c>
      <c r="G88" s="45">
        <f>G89</f>
        <v>11</v>
      </c>
    </row>
    <row r="89" spans="1:7" ht="45" hidden="1" outlineLevel="3" collapsed="1">
      <c r="A89" s="17" t="s">
        <v>243</v>
      </c>
      <c r="B89" s="18" t="s">
        <v>0</v>
      </c>
      <c r="C89" s="18" t="s">
        <v>27</v>
      </c>
      <c r="D89" s="18" t="s">
        <v>29</v>
      </c>
      <c r="E89" s="18" t="s">
        <v>24</v>
      </c>
      <c r="F89" s="45">
        <v>11</v>
      </c>
      <c r="G89" s="45">
        <v>11</v>
      </c>
    </row>
    <row r="90" spans="1:7" ht="150" hidden="1" outlineLevel="3">
      <c r="A90" s="17" t="s">
        <v>452</v>
      </c>
      <c r="B90" s="18" t="s">
        <v>0</v>
      </c>
      <c r="C90" s="18" t="s">
        <v>27</v>
      </c>
      <c r="D90" s="25" t="s">
        <v>453</v>
      </c>
      <c r="E90" s="18"/>
      <c r="F90" s="45">
        <f>F91</f>
        <v>30</v>
      </c>
      <c r="G90" s="45">
        <f>G91</f>
        <v>30</v>
      </c>
    </row>
    <row r="91" spans="1:7" ht="45" hidden="1" outlineLevel="3">
      <c r="A91" s="17" t="s">
        <v>375</v>
      </c>
      <c r="B91" s="18" t="s">
        <v>0</v>
      </c>
      <c r="C91" s="18" t="s">
        <v>27</v>
      </c>
      <c r="D91" s="25" t="s">
        <v>453</v>
      </c>
      <c r="E91" s="18">
        <v>600</v>
      </c>
      <c r="F91" s="45">
        <v>30</v>
      </c>
      <c r="G91" s="45">
        <v>30</v>
      </c>
    </row>
    <row r="92" spans="1:7" ht="75" hidden="1" outlineLevel="3">
      <c r="A92" s="35" t="s">
        <v>374</v>
      </c>
      <c r="B92" s="18">
        <v>933</v>
      </c>
      <c r="C92" s="18" t="s">
        <v>27</v>
      </c>
      <c r="D92" s="25" t="s">
        <v>376</v>
      </c>
      <c r="E92" s="18"/>
      <c r="F92" s="45">
        <f>F93</f>
        <v>50</v>
      </c>
      <c r="G92" s="45">
        <f>G93</f>
        <v>50</v>
      </c>
    </row>
    <row r="93" spans="1:7" ht="45" hidden="1" outlineLevel="3">
      <c r="A93" s="17" t="s">
        <v>375</v>
      </c>
      <c r="B93" s="18">
        <v>933</v>
      </c>
      <c r="C93" s="18" t="s">
        <v>27</v>
      </c>
      <c r="D93" s="25" t="s">
        <v>376</v>
      </c>
      <c r="E93" s="18">
        <v>600</v>
      </c>
      <c r="F93" s="45">
        <v>50</v>
      </c>
      <c r="G93" s="45">
        <v>50</v>
      </c>
    </row>
    <row r="94" spans="1:7" ht="45" hidden="1" outlineLevel="5">
      <c r="A94" s="17" t="s">
        <v>248</v>
      </c>
      <c r="B94" s="18" t="s">
        <v>0</v>
      </c>
      <c r="C94" s="18" t="s">
        <v>27</v>
      </c>
      <c r="D94" s="18" t="s">
        <v>30</v>
      </c>
      <c r="E94" s="18"/>
      <c r="F94" s="45">
        <f t="shared" ref="F94:G95" si="9">F95</f>
        <v>1244</v>
      </c>
      <c r="G94" s="45">
        <f t="shared" si="9"/>
        <v>1244</v>
      </c>
    </row>
    <row r="95" spans="1:7" ht="45" hidden="1" outlineLevel="6">
      <c r="A95" s="17" t="s">
        <v>249</v>
      </c>
      <c r="B95" s="18" t="s">
        <v>0</v>
      </c>
      <c r="C95" s="18" t="s">
        <v>27</v>
      </c>
      <c r="D95" s="18" t="s">
        <v>31</v>
      </c>
      <c r="E95" s="18"/>
      <c r="F95" s="45">
        <f t="shared" si="9"/>
        <v>1244</v>
      </c>
      <c r="G95" s="45">
        <f t="shared" si="9"/>
        <v>1244</v>
      </c>
    </row>
    <row r="96" spans="1:7" ht="45" hidden="1" outlineLevel="6">
      <c r="A96" s="17" t="s">
        <v>243</v>
      </c>
      <c r="B96" s="18" t="s">
        <v>0</v>
      </c>
      <c r="C96" s="18" t="s">
        <v>27</v>
      </c>
      <c r="D96" s="18" t="s">
        <v>31</v>
      </c>
      <c r="E96" s="18" t="s">
        <v>24</v>
      </c>
      <c r="F96" s="45">
        <v>1244</v>
      </c>
      <c r="G96" s="45">
        <v>1244</v>
      </c>
    </row>
    <row r="97" spans="1:7" ht="30" hidden="1" outlineLevel="6">
      <c r="A97" s="17" t="s">
        <v>521</v>
      </c>
      <c r="B97" s="18" t="s">
        <v>0</v>
      </c>
      <c r="C97" s="18" t="s">
        <v>27</v>
      </c>
      <c r="D97" s="18" t="s">
        <v>32</v>
      </c>
      <c r="E97" s="18"/>
      <c r="F97" s="45">
        <f>F98+F100</f>
        <v>0</v>
      </c>
      <c r="G97" s="45">
        <f>G98+G100</f>
        <v>0</v>
      </c>
    </row>
    <row r="98" spans="1:7" ht="30" hidden="1" outlineLevel="6">
      <c r="A98" s="17" t="s">
        <v>250</v>
      </c>
      <c r="B98" s="18" t="s">
        <v>0</v>
      </c>
      <c r="C98" s="18" t="s">
        <v>27</v>
      </c>
      <c r="D98" s="18" t="s">
        <v>33</v>
      </c>
      <c r="E98" s="18"/>
      <c r="F98" s="45">
        <f>F99</f>
        <v>0</v>
      </c>
      <c r="G98" s="45">
        <f>G99</f>
        <v>0</v>
      </c>
    </row>
    <row r="99" spans="1:7" ht="45" hidden="1" outlineLevel="6">
      <c r="A99" s="17" t="s">
        <v>226</v>
      </c>
      <c r="B99" s="18" t="s">
        <v>0</v>
      </c>
      <c r="C99" s="18" t="s">
        <v>27</v>
      </c>
      <c r="D99" s="18" t="s">
        <v>33</v>
      </c>
      <c r="E99" s="18" t="s">
        <v>9</v>
      </c>
      <c r="F99" s="45">
        <v>0</v>
      </c>
      <c r="G99" s="45">
        <v>0</v>
      </c>
    </row>
    <row r="100" spans="1:7" ht="93" hidden="1" customHeight="1" outlineLevel="6">
      <c r="A100" s="17" t="s">
        <v>369</v>
      </c>
      <c r="B100" s="18" t="s">
        <v>0</v>
      </c>
      <c r="C100" s="18" t="s">
        <v>27</v>
      </c>
      <c r="D100" s="18">
        <v>1800800000</v>
      </c>
      <c r="E100" s="18"/>
      <c r="F100" s="45">
        <f>F101</f>
        <v>0</v>
      </c>
      <c r="G100" s="45">
        <f>G101</f>
        <v>0</v>
      </c>
    </row>
    <row r="101" spans="1:7" ht="45" hidden="1" outlineLevel="6">
      <c r="A101" s="17" t="s">
        <v>226</v>
      </c>
      <c r="B101" s="18" t="s">
        <v>0</v>
      </c>
      <c r="C101" s="18" t="s">
        <v>27</v>
      </c>
      <c r="D101" s="18">
        <v>1800800000</v>
      </c>
      <c r="E101" s="18">
        <v>200</v>
      </c>
      <c r="F101" s="45">
        <v>0</v>
      </c>
      <c r="G101" s="45">
        <v>0</v>
      </c>
    </row>
    <row r="102" spans="1:7" hidden="1" outlineLevel="6">
      <c r="A102" s="17" t="s">
        <v>348</v>
      </c>
      <c r="B102" s="18" t="s">
        <v>0</v>
      </c>
      <c r="C102" s="18" t="s">
        <v>34</v>
      </c>
      <c r="D102" s="18"/>
      <c r="E102" s="18"/>
      <c r="F102" s="45">
        <f>F103+F108</f>
        <v>120</v>
      </c>
      <c r="G102" s="45">
        <f>G103+G108</f>
        <v>120</v>
      </c>
    </row>
    <row r="103" spans="1:7" hidden="1" outlineLevel="6">
      <c r="A103" s="17" t="s">
        <v>213</v>
      </c>
      <c r="B103" s="18" t="s">
        <v>0</v>
      </c>
      <c r="C103" s="18" t="s">
        <v>214</v>
      </c>
      <c r="D103" s="18"/>
      <c r="E103" s="18"/>
      <c r="F103" s="45">
        <f t="shared" ref="F103:G106" si="10">F104</f>
        <v>0</v>
      </c>
      <c r="G103" s="45">
        <f t="shared" si="10"/>
        <v>0</v>
      </c>
    </row>
    <row r="104" spans="1:7" ht="30" hidden="1" outlineLevel="6">
      <c r="A104" s="17" t="s">
        <v>470</v>
      </c>
      <c r="B104" s="18" t="s">
        <v>0</v>
      </c>
      <c r="C104" s="18" t="s">
        <v>214</v>
      </c>
      <c r="D104" s="18" t="s">
        <v>35</v>
      </c>
      <c r="E104" s="18"/>
      <c r="F104" s="45">
        <f t="shared" si="10"/>
        <v>0</v>
      </c>
      <c r="G104" s="45">
        <f t="shared" si="10"/>
        <v>0</v>
      </c>
    </row>
    <row r="105" spans="1:7" ht="45" hidden="1" outlineLevel="5" collapsed="1">
      <c r="A105" s="17" t="s">
        <v>251</v>
      </c>
      <c r="B105" s="18" t="s">
        <v>0</v>
      </c>
      <c r="C105" s="18" t="s">
        <v>214</v>
      </c>
      <c r="D105" s="18" t="s">
        <v>36</v>
      </c>
      <c r="E105" s="18"/>
      <c r="F105" s="45">
        <f t="shared" si="10"/>
        <v>0</v>
      </c>
      <c r="G105" s="45">
        <f t="shared" si="10"/>
        <v>0</v>
      </c>
    </row>
    <row r="106" spans="1:7" ht="50.25" hidden="1" customHeight="1" outlineLevel="6">
      <c r="A106" s="17" t="s">
        <v>252</v>
      </c>
      <c r="B106" s="18" t="s">
        <v>0</v>
      </c>
      <c r="C106" s="18" t="s">
        <v>214</v>
      </c>
      <c r="D106" s="18" t="s">
        <v>215</v>
      </c>
      <c r="E106" s="18"/>
      <c r="F106" s="45">
        <f t="shared" si="10"/>
        <v>0</v>
      </c>
      <c r="G106" s="45">
        <f t="shared" si="10"/>
        <v>0</v>
      </c>
    </row>
    <row r="107" spans="1:7" s="2" customFormat="1" hidden="1" outlineLevel="1">
      <c r="A107" s="17" t="s">
        <v>227</v>
      </c>
      <c r="B107" s="18" t="s">
        <v>0</v>
      </c>
      <c r="C107" s="18" t="s">
        <v>214</v>
      </c>
      <c r="D107" s="18" t="s">
        <v>215</v>
      </c>
      <c r="E107" s="18" t="s">
        <v>10</v>
      </c>
      <c r="F107" s="45"/>
      <c r="G107" s="45"/>
    </row>
    <row r="108" spans="1:7" ht="30" hidden="1" outlineLevel="2">
      <c r="A108" s="17" t="s">
        <v>204</v>
      </c>
      <c r="B108" s="18" t="s">
        <v>0</v>
      </c>
      <c r="C108" s="18" t="s">
        <v>205</v>
      </c>
      <c r="D108" s="18"/>
      <c r="E108" s="18"/>
      <c r="F108" s="45">
        <f>F109</f>
        <v>120</v>
      </c>
      <c r="G108" s="45">
        <f>G109</f>
        <v>120</v>
      </c>
    </row>
    <row r="109" spans="1:7" ht="30" hidden="1" outlineLevel="4">
      <c r="A109" s="17" t="s">
        <v>517</v>
      </c>
      <c r="B109" s="18" t="s">
        <v>0</v>
      </c>
      <c r="C109" s="18" t="s">
        <v>205</v>
      </c>
      <c r="D109" s="18" t="s">
        <v>206</v>
      </c>
      <c r="E109" s="18"/>
      <c r="F109" s="45">
        <f>F110+F113</f>
        <v>120</v>
      </c>
      <c r="G109" s="45">
        <f>G110+G113</f>
        <v>120</v>
      </c>
    </row>
    <row r="110" spans="1:7" ht="30" hidden="1" outlineLevel="5">
      <c r="A110" s="17" t="s">
        <v>253</v>
      </c>
      <c r="B110" s="18" t="s">
        <v>0</v>
      </c>
      <c r="C110" s="18" t="s">
        <v>205</v>
      </c>
      <c r="D110" s="18" t="s">
        <v>207</v>
      </c>
      <c r="E110" s="18"/>
      <c r="F110" s="45">
        <f t="shared" ref="F110:G111" si="11">F111</f>
        <v>100</v>
      </c>
      <c r="G110" s="45">
        <f t="shared" si="11"/>
        <v>100</v>
      </c>
    </row>
    <row r="111" spans="1:7" ht="45" hidden="1" outlineLevel="6">
      <c r="A111" s="17" t="s">
        <v>254</v>
      </c>
      <c r="B111" s="18" t="s">
        <v>0</v>
      </c>
      <c r="C111" s="18" t="s">
        <v>205</v>
      </c>
      <c r="D111" s="18" t="s">
        <v>208</v>
      </c>
      <c r="E111" s="18"/>
      <c r="F111" s="45">
        <f t="shared" si="11"/>
        <v>100</v>
      </c>
      <c r="G111" s="45">
        <f t="shared" si="11"/>
        <v>100</v>
      </c>
    </row>
    <row r="112" spans="1:7" ht="45" hidden="1" outlineLevel="2">
      <c r="A112" s="17" t="s">
        <v>226</v>
      </c>
      <c r="B112" s="18" t="s">
        <v>0</v>
      </c>
      <c r="C112" s="18" t="s">
        <v>205</v>
      </c>
      <c r="D112" s="18" t="s">
        <v>208</v>
      </c>
      <c r="E112" s="18" t="s">
        <v>9</v>
      </c>
      <c r="F112" s="45">
        <v>100</v>
      </c>
      <c r="G112" s="45">
        <v>100</v>
      </c>
    </row>
    <row r="113" spans="1:7" ht="45" hidden="1" outlineLevel="3">
      <c r="A113" s="17" t="s">
        <v>255</v>
      </c>
      <c r="B113" s="18" t="s">
        <v>0</v>
      </c>
      <c r="C113" s="18" t="s">
        <v>205</v>
      </c>
      <c r="D113" s="18" t="s">
        <v>209</v>
      </c>
      <c r="E113" s="18"/>
      <c r="F113" s="45">
        <f t="shared" ref="F113:G114" si="12">F114</f>
        <v>20</v>
      </c>
      <c r="G113" s="45">
        <f t="shared" si="12"/>
        <v>20</v>
      </c>
    </row>
    <row r="114" spans="1:7" ht="30" hidden="1" outlineLevel="4">
      <c r="A114" s="17" t="s">
        <v>256</v>
      </c>
      <c r="B114" s="18" t="s">
        <v>0</v>
      </c>
      <c r="C114" s="18" t="s">
        <v>205</v>
      </c>
      <c r="D114" s="18" t="s">
        <v>210</v>
      </c>
      <c r="E114" s="18"/>
      <c r="F114" s="45">
        <f t="shared" si="12"/>
        <v>20</v>
      </c>
      <c r="G114" s="45">
        <f t="shared" si="12"/>
        <v>20</v>
      </c>
    </row>
    <row r="115" spans="1:7" ht="45" hidden="1" outlineLevel="5">
      <c r="A115" s="17" t="s">
        <v>226</v>
      </c>
      <c r="B115" s="18" t="s">
        <v>0</v>
      </c>
      <c r="C115" s="18" t="s">
        <v>205</v>
      </c>
      <c r="D115" s="18" t="s">
        <v>210</v>
      </c>
      <c r="E115" s="18" t="s">
        <v>9</v>
      </c>
      <c r="F115" s="45">
        <v>20</v>
      </c>
      <c r="G115" s="45">
        <v>20</v>
      </c>
    </row>
    <row r="116" spans="1:7" s="2" customFormat="1" outlineLevel="6">
      <c r="A116" s="17" t="s">
        <v>349</v>
      </c>
      <c r="B116" s="18" t="s">
        <v>0</v>
      </c>
      <c r="C116" s="18" t="s">
        <v>37</v>
      </c>
      <c r="D116" s="18"/>
      <c r="E116" s="18"/>
      <c r="F116" s="45">
        <f>F117+F122+F130</f>
        <v>6835.7</v>
      </c>
      <c r="G116" s="45">
        <f>G117+G122+G130</f>
        <v>6429.4000000000005</v>
      </c>
    </row>
    <row r="117" spans="1:7" outlineLevel="4">
      <c r="A117" s="17" t="s">
        <v>38</v>
      </c>
      <c r="B117" s="18" t="s">
        <v>0</v>
      </c>
      <c r="C117" s="18" t="s">
        <v>39</v>
      </c>
      <c r="D117" s="18"/>
      <c r="E117" s="18"/>
      <c r="F117" s="45">
        <f t="shared" ref="F117:G120" si="13">F118</f>
        <v>4350</v>
      </c>
      <c r="G117" s="45">
        <f t="shared" si="13"/>
        <v>4052.8</v>
      </c>
    </row>
    <row r="118" spans="1:7" ht="30" outlineLevel="6">
      <c r="A118" s="17" t="s">
        <v>471</v>
      </c>
      <c r="B118" s="18" t="s">
        <v>0</v>
      </c>
      <c r="C118" s="18" t="s">
        <v>39</v>
      </c>
      <c r="D118" s="18" t="s">
        <v>35</v>
      </c>
      <c r="E118" s="18"/>
      <c r="F118" s="45">
        <f t="shared" si="13"/>
        <v>4350</v>
      </c>
      <c r="G118" s="45">
        <f t="shared" si="13"/>
        <v>4052.8</v>
      </c>
    </row>
    <row r="119" spans="1:7" ht="45" outlineLevel="1">
      <c r="A119" s="17" t="s">
        <v>251</v>
      </c>
      <c r="B119" s="18" t="s">
        <v>0</v>
      </c>
      <c r="C119" s="18" t="s">
        <v>39</v>
      </c>
      <c r="D119" s="18" t="s">
        <v>36</v>
      </c>
      <c r="E119" s="18"/>
      <c r="F119" s="45">
        <f t="shared" si="13"/>
        <v>4350</v>
      </c>
      <c r="G119" s="45">
        <f t="shared" si="13"/>
        <v>4052.8</v>
      </c>
    </row>
    <row r="120" spans="1:7" outlineLevel="2">
      <c r="A120" s="17" t="s">
        <v>257</v>
      </c>
      <c r="B120" s="18" t="s">
        <v>0</v>
      </c>
      <c r="C120" s="18" t="s">
        <v>39</v>
      </c>
      <c r="D120" s="18" t="s">
        <v>40</v>
      </c>
      <c r="E120" s="18"/>
      <c r="F120" s="45">
        <f t="shared" si="13"/>
        <v>4350</v>
      </c>
      <c r="G120" s="45">
        <f t="shared" si="13"/>
        <v>4052.8</v>
      </c>
    </row>
    <row r="121" spans="1:7" ht="30" outlineLevel="3">
      <c r="A121" s="17" t="s">
        <v>238</v>
      </c>
      <c r="B121" s="18" t="s">
        <v>0</v>
      </c>
      <c r="C121" s="18" t="s">
        <v>39</v>
      </c>
      <c r="D121" s="18" t="s">
        <v>40</v>
      </c>
      <c r="E121" s="18" t="s">
        <v>41</v>
      </c>
      <c r="F121" s="45">
        <v>4350</v>
      </c>
      <c r="G121" s="45">
        <v>4052.8</v>
      </c>
    </row>
    <row r="122" spans="1:7" outlineLevel="4">
      <c r="A122" s="17" t="s">
        <v>42</v>
      </c>
      <c r="B122" s="18" t="s">
        <v>0</v>
      </c>
      <c r="C122" s="18" t="s">
        <v>43</v>
      </c>
      <c r="D122" s="18"/>
      <c r="E122" s="18"/>
      <c r="F122" s="45">
        <f>F123</f>
        <v>1168</v>
      </c>
      <c r="G122" s="45">
        <f>G123</f>
        <v>1058.9000000000001</v>
      </c>
    </row>
    <row r="123" spans="1:7" ht="30" outlineLevel="6">
      <c r="A123" s="17" t="s">
        <v>471</v>
      </c>
      <c r="B123" s="18" t="s">
        <v>0</v>
      </c>
      <c r="C123" s="18" t="s">
        <v>43</v>
      </c>
      <c r="D123" s="18" t="s">
        <v>35</v>
      </c>
      <c r="E123" s="18"/>
      <c r="F123" s="45">
        <f>F124+F127</f>
        <v>1168</v>
      </c>
      <c r="G123" s="45">
        <f>G124+G127</f>
        <v>1058.9000000000001</v>
      </c>
    </row>
    <row r="124" spans="1:7" ht="30" hidden="1" outlineLevel="2">
      <c r="A124" s="17" t="s">
        <v>258</v>
      </c>
      <c r="B124" s="18" t="s">
        <v>0</v>
      </c>
      <c r="C124" s="18" t="s">
        <v>43</v>
      </c>
      <c r="D124" s="18" t="s">
        <v>44</v>
      </c>
      <c r="E124" s="18"/>
      <c r="F124" s="45">
        <f t="shared" ref="F124:G125" si="14">F125</f>
        <v>5</v>
      </c>
      <c r="G124" s="45">
        <f t="shared" si="14"/>
        <v>5</v>
      </c>
    </row>
    <row r="125" spans="1:7" ht="45" hidden="1" outlineLevel="3">
      <c r="A125" s="17" t="s">
        <v>259</v>
      </c>
      <c r="B125" s="18" t="s">
        <v>0</v>
      </c>
      <c r="C125" s="18" t="s">
        <v>43</v>
      </c>
      <c r="D125" s="18" t="s">
        <v>45</v>
      </c>
      <c r="E125" s="18"/>
      <c r="F125" s="45">
        <f t="shared" si="14"/>
        <v>5</v>
      </c>
      <c r="G125" s="45">
        <f t="shared" si="14"/>
        <v>5</v>
      </c>
    </row>
    <row r="126" spans="1:7" ht="45" hidden="1" outlineLevel="4">
      <c r="A126" s="17" t="s">
        <v>226</v>
      </c>
      <c r="B126" s="18" t="s">
        <v>0</v>
      </c>
      <c r="C126" s="18" t="s">
        <v>43</v>
      </c>
      <c r="D126" s="18" t="s">
        <v>45</v>
      </c>
      <c r="E126" s="18" t="s">
        <v>9</v>
      </c>
      <c r="F126" s="45">
        <v>5</v>
      </c>
      <c r="G126" s="45">
        <v>5</v>
      </c>
    </row>
    <row r="127" spans="1:7" s="2" customFormat="1" ht="45" outlineLevel="5">
      <c r="A127" s="17" t="s">
        <v>251</v>
      </c>
      <c r="B127" s="18" t="s">
        <v>0</v>
      </c>
      <c r="C127" s="18" t="s">
        <v>43</v>
      </c>
      <c r="D127" s="18" t="s">
        <v>36</v>
      </c>
      <c r="E127" s="18"/>
      <c r="F127" s="45">
        <f t="shared" ref="F127:G128" si="15">F128</f>
        <v>1163</v>
      </c>
      <c r="G127" s="45">
        <f t="shared" si="15"/>
        <v>1053.9000000000001</v>
      </c>
    </row>
    <row r="128" spans="1:7" ht="30" outlineLevel="6">
      <c r="A128" s="17" t="s">
        <v>260</v>
      </c>
      <c r="B128" s="18" t="s">
        <v>0</v>
      </c>
      <c r="C128" s="18" t="s">
        <v>43</v>
      </c>
      <c r="D128" s="18" t="s">
        <v>46</v>
      </c>
      <c r="E128" s="18"/>
      <c r="F128" s="45">
        <f t="shared" si="15"/>
        <v>1163</v>
      </c>
      <c r="G128" s="45">
        <f t="shared" si="15"/>
        <v>1053.9000000000001</v>
      </c>
    </row>
    <row r="129" spans="1:7" ht="30" outlineLevel="4">
      <c r="A129" s="17" t="s">
        <v>238</v>
      </c>
      <c r="B129" s="18" t="s">
        <v>0</v>
      </c>
      <c r="C129" s="18" t="s">
        <v>43</v>
      </c>
      <c r="D129" s="18" t="s">
        <v>46</v>
      </c>
      <c r="E129" s="18" t="s">
        <v>41</v>
      </c>
      <c r="F129" s="45">
        <v>1163</v>
      </c>
      <c r="G129" s="45">
        <v>1053.9000000000001</v>
      </c>
    </row>
    <row r="130" spans="1:7" hidden="1" outlineLevel="5">
      <c r="A130" s="17" t="s">
        <v>47</v>
      </c>
      <c r="B130" s="18" t="s">
        <v>0</v>
      </c>
      <c r="C130" s="18" t="s">
        <v>48</v>
      </c>
      <c r="D130" s="18"/>
      <c r="E130" s="18"/>
      <c r="F130" s="45">
        <f t="shared" ref="F130:G133" si="16">F131</f>
        <v>1317.7</v>
      </c>
      <c r="G130" s="45">
        <f t="shared" si="16"/>
        <v>1317.7</v>
      </c>
    </row>
    <row r="131" spans="1:7" ht="30" hidden="1" outlineLevel="2">
      <c r="A131" s="17" t="s">
        <v>471</v>
      </c>
      <c r="B131" s="18" t="s">
        <v>0</v>
      </c>
      <c r="C131" s="18" t="s">
        <v>48</v>
      </c>
      <c r="D131" s="18" t="s">
        <v>35</v>
      </c>
      <c r="E131" s="18"/>
      <c r="F131" s="45">
        <f t="shared" si="16"/>
        <v>1317.7</v>
      </c>
      <c r="G131" s="45">
        <f t="shared" si="16"/>
        <v>1317.7</v>
      </c>
    </row>
    <row r="132" spans="1:7" ht="30" hidden="1" outlineLevel="3">
      <c r="A132" s="17" t="s">
        <v>258</v>
      </c>
      <c r="B132" s="18" t="s">
        <v>0</v>
      </c>
      <c r="C132" s="18" t="s">
        <v>48</v>
      </c>
      <c r="D132" s="18" t="s">
        <v>44</v>
      </c>
      <c r="E132" s="18"/>
      <c r="F132" s="45">
        <f t="shared" si="16"/>
        <v>1317.7</v>
      </c>
      <c r="G132" s="45">
        <f t="shared" si="16"/>
        <v>1317.7</v>
      </c>
    </row>
    <row r="133" spans="1:7" s="2" customFormat="1" ht="123.75" hidden="1" customHeight="1" outlineLevel="4">
      <c r="A133" s="17" t="s">
        <v>261</v>
      </c>
      <c r="B133" s="18" t="s">
        <v>0</v>
      </c>
      <c r="C133" s="18" t="s">
        <v>48</v>
      </c>
      <c r="D133" s="18" t="s">
        <v>262</v>
      </c>
      <c r="E133" s="18"/>
      <c r="F133" s="45">
        <f t="shared" si="16"/>
        <v>1317.7</v>
      </c>
      <c r="G133" s="45">
        <f t="shared" si="16"/>
        <v>1317.7</v>
      </c>
    </row>
    <row r="134" spans="1:7" ht="30" hidden="1" outlineLevel="5">
      <c r="A134" s="17" t="s">
        <v>238</v>
      </c>
      <c r="B134" s="18" t="s">
        <v>0</v>
      </c>
      <c r="C134" s="18" t="s">
        <v>48</v>
      </c>
      <c r="D134" s="18" t="s">
        <v>262</v>
      </c>
      <c r="E134" s="18" t="s">
        <v>41</v>
      </c>
      <c r="F134" s="45">
        <v>1317.7</v>
      </c>
      <c r="G134" s="45">
        <v>1317.7</v>
      </c>
    </row>
    <row r="135" spans="1:7" hidden="1" outlineLevel="6">
      <c r="A135" s="22" t="s">
        <v>49</v>
      </c>
      <c r="B135" s="23" t="s">
        <v>50</v>
      </c>
      <c r="C135" s="23"/>
      <c r="D135" s="23"/>
      <c r="E135" s="23"/>
      <c r="F135" s="48">
        <f>F136</f>
        <v>14491.2</v>
      </c>
      <c r="G135" s="48">
        <f>G136</f>
        <v>14491.2</v>
      </c>
    </row>
    <row r="136" spans="1:7" hidden="1" outlineLevel="5">
      <c r="A136" s="17" t="s">
        <v>346</v>
      </c>
      <c r="B136" s="18" t="s">
        <v>50</v>
      </c>
      <c r="C136" s="18" t="s">
        <v>1</v>
      </c>
      <c r="D136" s="18"/>
      <c r="E136" s="18"/>
      <c r="F136" s="45">
        <f>F137+F142</f>
        <v>14491.2</v>
      </c>
      <c r="G136" s="45">
        <f>G137+G142</f>
        <v>14491.2</v>
      </c>
    </row>
    <row r="137" spans="1:7" ht="75" hidden="1" outlineLevel="6">
      <c r="A137" s="17" t="s">
        <v>51</v>
      </c>
      <c r="B137" s="18" t="s">
        <v>50</v>
      </c>
      <c r="C137" s="18" t="s">
        <v>52</v>
      </c>
      <c r="D137" s="18"/>
      <c r="E137" s="18"/>
      <c r="F137" s="45">
        <f>F138</f>
        <v>14403.7</v>
      </c>
      <c r="G137" s="45">
        <f>G138</f>
        <v>14403.7</v>
      </c>
    </row>
    <row r="138" spans="1:7" ht="30" hidden="1" outlineLevel="6">
      <c r="A138" s="17" t="s">
        <v>237</v>
      </c>
      <c r="B138" s="18" t="s">
        <v>50</v>
      </c>
      <c r="C138" s="18" t="s">
        <v>52</v>
      </c>
      <c r="D138" s="18" t="s">
        <v>11</v>
      </c>
      <c r="E138" s="18"/>
      <c r="F138" s="45">
        <f>F139+F140+F141</f>
        <v>14403.7</v>
      </c>
      <c r="G138" s="45">
        <f>G139+G140+G141</f>
        <v>14403.7</v>
      </c>
    </row>
    <row r="139" spans="1:7" ht="90" hidden="1" outlineLevel="5">
      <c r="A139" s="17" t="s">
        <v>225</v>
      </c>
      <c r="B139" s="18" t="s">
        <v>50</v>
      </c>
      <c r="C139" s="18" t="s">
        <v>52</v>
      </c>
      <c r="D139" s="18" t="s">
        <v>11</v>
      </c>
      <c r="E139" s="18" t="s">
        <v>6</v>
      </c>
      <c r="F139" s="45">
        <v>13270.7</v>
      </c>
      <c r="G139" s="45">
        <v>13270.7</v>
      </c>
    </row>
    <row r="140" spans="1:7" s="2" customFormat="1" ht="45" hidden="1" outlineLevel="6">
      <c r="A140" s="17" t="s">
        <v>226</v>
      </c>
      <c r="B140" s="18" t="s">
        <v>50</v>
      </c>
      <c r="C140" s="18" t="s">
        <v>52</v>
      </c>
      <c r="D140" s="18" t="s">
        <v>11</v>
      </c>
      <c r="E140" s="18" t="s">
        <v>9</v>
      </c>
      <c r="F140" s="45">
        <v>1125.4000000000001</v>
      </c>
      <c r="G140" s="45">
        <v>1125.4000000000001</v>
      </c>
    </row>
    <row r="141" spans="1:7" s="2" customFormat="1" ht="15.75" hidden="1" customHeight="1">
      <c r="A141" s="17" t="s">
        <v>227</v>
      </c>
      <c r="B141" s="18" t="s">
        <v>50</v>
      </c>
      <c r="C141" s="18" t="s">
        <v>52</v>
      </c>
      <c r="D141" s="18" t="s">
        <v>11</v>
      </c>
      <c r="E141" s="18" t="s">
        <v>10</v>
      </c>
      <c r="F141" s="45">
        <v>7.6</v>
      </c>
      <c r="G141" s="45">
        <v>7.6</v>
      </c>
    </row>
    <row r="142" spans="1:7" hidden="1" outlineLevel="1">
      <c r="A142" s="17" t="s">
        <v>14</v>
      </c>
      <c r="B142" s="18" t="s">
        <v>50</v>
      </c>
      <c r="C142" s="18" t="s">
        <v>15</v>
      </c>
      <c r="D142" s="18"/>
      <c r="E142" s="18"/>
      <c r="F142" s="45">
        <f>F143</f>
        <v>87.5</v>
      </c>
      <c r="G142" s="45">
        <f>G143</f>
        <v>87.5</v>
      </c>
    </row>
    <row r="143" spans="1:7" ht="30" hidden="1" outlineLevel="3">
      <c r="A143" s="17" t="s">
        <v>237</v>
      </c>
      <c r="B143" s="18" t="s">
        <v>50</v>
      </c>
      <c r="C143" s="18" t="s">
        <v>15</v>
      </c>
      <c r="D143" s="18" t="s">
        <v>11</v>
      </c>
      <c r="E143" s="18"/>
      <c r="F143" s="45">
        <f>F144+F145+F146</f>
        <v>87.5</v>
      </c>
      <c r="G143" s="45">
        <f>G144+G145+G146</f>
        <v>87.5</v>
      </c>
    </row>
    <row r="144" spans="1:7" ht="90" hidden="1" outlineLevel="3">
      <c r="A144" s="17" t="s">
        <v>393</v>
      </c>
      <c r="B144" s="18" t="s">
        <v>50</v>
      </c>
      <c r="C144" s="18" t="s">
        <v>15</v>
      </c>
      <c r="D144" s="18" t="s">
        <v>11</v>
      </c>
      <c r="E144" s="18" t="s">
        <v>6</v>
      </c>
      <c r="F144" s="45"/>
      <c r="G144" s="45"/>
    </row>
    <row r="145" spans="1:7" ht="45" hidden="1" outlineLevel="4">
      <c r="A145" s="17" t="s">
        <v>226</v>
      </c>
      <c r="B145" s="18" t="s">
        <v>50</v>
      </c>
      <c r="C145" s="18" t="s">
        <v>15</v>
      </c>
      <c r="D145" s="18" t="s">
        <v>11</v>
      </c>
      <c r="E145" s="18" t="s">
        <v>9</v>
      </c>
      <c r="F145" s="45">
        <v>30</v>
      </c>
      <c r="G145" s="45">
        <v>30</v>
      </c>
    </row>
    <row r="146" spans="1:7" ht="30" hidden="1" outlineLevel="4">
      <c r="A146" s="17" t="s">
        <v>238</v>
      </c>
      <c r="B146" s="18" t="s">
        <v>50</v>
      </c>
      <c r="C146" s="18" t="s">
        <v>15</v>
      </c>
      <c r="D146" s="18" t="s">
        <v>11</v>
      </c>
      <c r="E146" s="18">
        <v>300</v>
      </c>
      <c r="F146" s="45">
        <v>57.5</v>
      </c>
      <c r="G146" s="45">
        <v>57.5</v>
      </c>
    </row>
    <row r="147" spans="1:7" ht="42.75" outlineLevel="5">
      <c r="A147" s="22" t="s">
        <v>53</v>
      </c>
      <c r="B147" s="23" t="s">
        <v>54</v>
      </c>
      <c r="C147" s="23"/>
      <c r="D147" s="23"/>
      <c r="E147" s="23"/>
      <c r="F147" s="48">
        <f>F148+F172+F206+F323+F333+F339+F163</f>
        <v>826717.3</v>
      </c>
      <c r="G147" s="48">
        <f>G148+G172+G206+G323+G333+G339+G163</f>
        <v>949625.99999999988</v>
      </c>
    </row>
    <row r="148" spans="1:7" outlineLevel="6">
      <c r="A148" s="17" t="s">
        <v>346</v>
      </c>
      <c r="B148" s="18" t="s">
        <v>54</v>
      </c>
      <c r="C148" s="18" t="s">
        <v>1</v>
      </c>
      <c r="D148" s="18"/>
      <c r="E148" s="18"/>
      <c r="F148" s="45">
        <f>F149</f>
        <v>13219</v>
      </c>
      <c r="G148" s="45">
        <f>G149</f>
        <v>21264.6</v>
      </c>
    </row>
    <row r="149" spans="1:7" outlineLevel="3">
      <c r="A149" s="17" t="s">
        <v>14</v>
      </c>
      <c r="B149" s="18" t="s">
        <v>54</v>
      </c>
      <c r="C149" s="18" t="s">
        <v>15</v>
      </c>
      <c r="D149" s="18"/>
      <c r="E149" s="18"/>
      <c r="F149" s="45">
        <f>F154+F160+F150</f>
        <v>13219</v>
      </c>
      <c r="G149" s="45">
        <f>G154+G160+G150</f>
        <v>21264.6</v>
      </c>
    </row>
    <row r="150" spans="1:7" outlineLevel="3">
      <c r="A150" s="65" t="s">
        <v>589</v>
      </c>
      <c r="B150" s="18" t="s">
        <v>54</v>
      </c>
      <c r="C150" s="18" t="s">
        <v>15</v>
      </c>
      <c r="D150" s="55" t="s">
        <v>118</v>
      </c>
      <c r="E150" s="55"/>
      <c r="F150" s="45">
        <f t="shared" ref="F150:G152" si="17">F151</f>
        <v>0</v>
      </c>
      <c r="G150" s="45">
        <f t="shared" si="17"/>
        <v>8054.1</v>
      </c>
    </row>
    <row r="151" spans="1:7" ht="45" outlineLevel="3">
      <c r="A151" s="65" t="s">
        <v>590</v>
      </c>
      <c r="B151" s="18" t="s">
        <v>54</v>
      </c>
      <c r="C151" s="18" t="s">
        <v>15</v>
      </c>
      <c r="D151" s="55" t="s">
        <v>218</v>
      </c>
      <c r="E151" s="55"/>
      <c r="F151" s="45">
        <f t="shared" si="17"/>
        <v>0</v>
      </c>
      <c r="G151" s="45">
        <f t="shared" si="17"/>
        <v>8054.1</v>
      </c>
    </row>
    <row r="152" spans="1:7" ht="75" outlineLevel="3">
      <c r="A152" s="65" t="s">
        <v>591</v>
      </c>
      <c r="B152" s="18" t="s">
        <v>54</v>
      </c>
      <c r="C152" s="18" t="s">
        <v>15</v>
      </c>
      <c r="D152" s="55" t="s">
        <v>219</v>
      </c>
      <c r="E152" s="55"/>
      <c r="F152" s="45">
        <f t="shared" si="17"/>
        <v>0</v>
      </c>
      <c r="G152" s="45">
        <f t="shared" si="17"/>
        <v>8054.1</v>
      </c>
    </row>
    <row r="153" spans="1:7" ht="45" outlineLevel="3">
      <c r="A153" s="65" t="s">
        <v>387</v>
      </c>
      <c r="B153" s="18" t="s">
        <v>54</v>
      </c>
      <c r="C153" s="18" t="s">
        <v>15</v>
      </c>
      <c r="D153" s="55" t="s">
        <v>219</v>
      </c>
      <c r="E153" s="55" t="s">
        <v>9</v>
      </c>
      <c r="F153" s="45">
        <v>0</v>
      </c>
      <c r="G153" s="45">
        <v>8054.1</v>
      </c>
    </row>
    <row r="154" spans="1:7" ht="60" outlineLevel="6">
      <c r="A154" s="17" t="s">
        <v>518</v>
      </c>
      <c r="B154" s="18" t="s">
        <v>54</v>
      </c>
      <c r="C154" s="18" t="s">
        <v>15</v>
      </c>
      <c r="D154" s="18" t="s">
        <v>152</v>
      </c>
      <c r="E154" s="18"/>
      <c r="F154" s="45">
        <f>F155+F157</f>
        <v>13219</v>
      </c>
      <c r="G154" s="45">
        <f>G155+G157</f>
        <v>13210.5</v>
      </c>
    </row>
    <row r="155" spans="1:7" ht="90" hidden="1" outlineLevel="6">
      <c r="A155" s="17" t="s">
        <v>401</v>
      </c>
      <c r="B155" s="18" t="s">
        <v>54</v>
      </c>
      <c r="C155" s="18" t="s">
        <v>15</v>
      </c>
      <c r="D155" s="18" t="s">
        <v>154</v>
      </c>
      <c r="E155" s="18"/>
      <c r="F155" s="45">
        <f>F156</f>
        <v>0</v>
      </c>
      <c r="G155" s="45">
        <f>G156</f>
        <v>0</v>
      </c>
    </row>
    <row r="156" spans="1:7" ht="45" hidden="1" outlineLevel="6">
      <c r="A156" s="17" t="s">
        <v>380</v>
      </c>
      <c r="B156" s="18" t="s">
        <v>54</v>
      </c>
      <c r="C156" s="18" t="s">
        <v>15</v>
      </c>
      <c r="D156" s="18" t="s">
        <v>154</v>
      </c>
      <c r="E156" s="18" t="s">
        <v>9</v>
      </c>
      <c r="F156" s="45"/>
      <c r="G156" s="45"/>
    </row>
    <row r="157" spans="1:7" ht="30" outlineLevel="6">
      <c r="A157" s="17" t="s">
        <v>402</v>
      </c>
      <c r="B157" s="18" t="s">
        <v>54</v>
      </c>
      <c r="C157" s="18" t="s">
        <v>15</v>
      </c>
      <c r="D157" s="18" t="s">
        <v>153</v>
      </c>
      <c r="E157" s="18"/>
      <c r="F157" s="45">
        <f>F158+F159</f>
        <v>13219</v>
      </c>
      <c r="G157" s="45">
        <f>G158+G159</f>
        <v>13210.5</v>
      </c>
    </row>
    <row r="158" spans="1:7" ht="90" hidden="1" outlineLevel="3">
      <c r="A158" s="17" t="s">
        <v>225</v>
      </c>
      <c r="B158" s="18" t="s">
        <v>54</v>
      </c>
      <c r="C158" s="18" t="s">
        <v>15</v>
      </c>
      <c r="D158" s="18" t="s">
        <v>153</v>
      </c>
      <c r="E158" s="18" t="s">
        <v>6</v>
      </c>
      <c r="F158" s="45">
        <v>13047</v>
      </c>
      <c r="G158" s="45">
        <v>13047</v>
      </c>
    </row>
    <row r="159" spans="1:7" s="2" customFormat="1" ht="45" outlineLevel="6">
      <c r="A159" s="17" t="s">
        <v>226</v>
      </c>
      <c r="B159" s="18" t="s">
        <v>54</v>
      </c>
      <c r="C159" s="18" t="s">
        <v>15</v>
      </c>
      <c r="D159" s="18" t="s">
        <v>153</v>
      </c>
      <c r="E159" s="18" t="s">
        <v>9</v>
      </c>
      <c r="F159" s="45">
        <v>172</v>
      </c>
      <c r="G159" s="45">
        <v>163.5</v>
      </c>
    </row>
    <row r="160" spans="1:7" s="2" customFormat="1" ht="30" hidden="1" outlineLevel="6">
      <c r="A160" s="17" t="s">
        <v>237</v>
      </c>
      <c r="B160" s="18" t="s">
        <v>54</v>
      </c>
      <c r="C160" s="18" t="s">
        <v>15</v>
      </c>
      <c r="D160" s="18">
        <v>9900000000</v>
      </c>
      <c r="E160" s="18"/>
      <c r="F160" s="45">
        <f>F161+F162</f>
        <v>0</v>
      </c>
      <c r="G160" s="45">
        <f>G161+G162</f>
        <v>0</v>
      </c>
    </row>
    <row r="161" spans="1:7" s="2" customFormat="1" ht="90" hidden="1" outlineLevel="6">
      <c r="A161" s="17" t="s">
        <v>225</v>
      </c>
      <c r="B161" s="18" t="s">
        <v>54</v>
      </c>
      <c r="C161" s="18" t="s">
        <v>15</v>
      </c>
      <c r="D161" s="18">
        <v>9900000000</v>
      </c>
      <c r="E161" s="18">
        <v>100</v>
      </c>
      <c r="F161" s="45"/>
      <c r="G161" s="45"/>
    </row>
    <row r="162" spans="1:7" s="2" customFormat="1" hidden="1" outlineLevel="6">
      <c r="A162" s="17" t="s">
        <v>227</v>
      </c>
      <c r="B162" s="18" t="s">
        <v>54</v>
      </c>
      <c r="C162" s="18" t="s">
        <v>15</v>
      </c>
      <c r="D162" s="18">
        <v>9900000000</v>
      </c>
      <c r="E162" s="18">
        <v>800</v>
      </c>
      <c r="F162" s="45"/>
      <c r="G162" s="45"/>
    </row>
    <row r="163" spans="1:7" s="2" customFormat="1" ht="30" hidden="1" outlineLevel="6">
      <c r="A163" s="54" t="s">
        <v>347</v>
      </c>
      <c r="B163" s="62" t="s">
        <v>54</v>
      </c>
      <c r="C163" s="62" t="s">
        <v>19</v>
      </c>
      <c r="D163" s="62"/>
      <c r="E163" s="62"/>
      <c r="F163" s="45">
        <f>F164</f>
        <v>440.7</v>
      </c>
      <c r="G163" s="45">
        <f>G164</f>
        <v>440.7</v>
      </c>
    </row>
    <row r="164" spans="1:7" s="2" customFormat="1" ht="60" hidden="1" outlineLevel="6">
      <c r="A164" s="54" t="s">
        <v>572</v>
      </c>
      <c r="B164" s="62" t="s">
        <v>54</v>
      </c>
      <c r="C164" s="62" t="s">
        <v>573</v>
      </c>
      <c r="D164" s="62"/>
      <c r="E164" s="62"/>
      <c r="F164" s="45">
        <f>F165</f>
        <v>440.7</v>
      </c>
      <c r="G164" s="45">
        <f>G165</f>
        <v>440.7</v>
      </c>
    </row>
    <row r="165" spans="1:7" s="2" customFormat="1" ht="75" hidden="1" outlineLevel="6">
      <c r="A165" s="54" t="s">
        <v>574</v>
      </c>
      <c r="B165" s="62" t="s">
        <v>54</v>
      </c>
      <c r="C165" s="62" t="s">
        <v>573</v>
      </c>
      <c r="D165" s="62" t="s">
        <v>21</v>
      </c>
      <c r="E165" s="62"/>
      <c r="F165" s="45">
        <f>F166+F169</f>
        <v>440.7</v>
      </c>
      <c r="G165" s="45">
        <f>G166+G169</f>
        <v>440.7</v>
      </c>
    </row>
    <row r="166" spans="1:7" s="2" customFormat="1" ht="30" hidden="1" outlineLevel="6">
      <c r="A166" s="54" t="s">
        <v>575</v>
      </c>
      <c r="B166" s="62" t="s">
        <v>54</v>
      </c>
      <c r="C166" s="62" t="s">
        <v>573</v>
      </c>
      <c r="D166" s="62" t="s">
        <v>22</v>
      </c>
      <c r="E166" s="62"/>
      <c r="F166" s="45">
        <f>F167</f>
        <v>99.2</v>
      </c>
      <c r="G166" s="45">
        <f>G167</f>
        <v>99.2</v>
      </c>
    </row>
    <row r="167" spans="1:7" s="2" customFormat="1" ht="45" hidden="1" outlineLevel="6">
      <c r="A167" s="54" t="s">
        <v>576</v>
      </c>
      <c r="B167" s="62" t="s">
        <v>54</v>
      </c>
      <c r="C167" s="62" t="s">
        <v>573</v>
      </c>
      <c r="D167" s="62" t="s">
        <v>23</v>
      </c>
      <c r="E167" s="62"/>
      <c r="F167" s="45">
        <f>F168</f>
        <v>99.2</v>
      </c>
      <c r="G167" s="45">
        <f>G168</f>
        <v>99.2</v>
      </c>
    </row>
    <row r="168" spans="1:7" s="2" customFormat="1" ht="45" hidden="1" outlineLevel="6">
      <c r="A168" s="54" t="s">
        <v>380</v>
      </c>
      <c r="B168" s="62" t="s">
        <v>54</v>
      </c>
      <c r="C168" s="62" t="s">
        <v>573</v>
      </c>
      <c r="D168" s="62" t="s">
        <v>23</v>
      </c>
      <c r="E168" s="62" t="s">
        <v>9</v>
      </c>
      <c r="F168" s="45">
        <v>99.2</v>
      </c>
      <c r="G168" s="45">
        <v>99.2</v>
      </c>
    </row>
    <row r="169" spans="1:7" s="2" customFormat="1" ht="30" hidden="1" outlineLevel="6">
      <c r="A169" s="54" t="s">
        <v>577</v>
      </c>
      <c r="B169" s="62" t="s">
        <v>54</v>
      </c>
      <c r="C169" s="62" t="s">
        <v>573</v>
      </c>
      <c r="D169" s="62" t="s">
        <v>28</v>
      </c>
      <c r="E169" s="62"/>
      <c r="F169" s="45">
        <f>F170</f>
        <v>341.5</v>
      </c>
      <c r="G169" s="45">
        <f>G170</f>
        <v>341.5</v>
      </c>
    </row>
    <row r="170" spans="1:7" s="2" customFormat="1" ht="135" hidden="1" outlineLevel="6">
      <c r="A170" s="17" t="s">
        <v>578</v>
      </c>
      <c r="B170" s="62" t="s">
        <v>54</v>
      </c>
      <c r="C170" s="62" t="s">
        <v>573</v>
      </c>
      <c r="D170" s="63" t="s">
        <v>29</v>
      </c>
      <c r="E170" s="62"/>
      <c r="F170" s="45">
        <f>F171</f>
        <v>341.5</v>
      </c>
      <c r="G170" s="45">
        <f>G171</f>
        <v>341.5</v>
      </c>
    </row>
    <row r="171" spans="1:7" s="2" customFormat="1" ht="45" hidden="1" outlineLevel="6">
      <c r="A171" s="54" t="s">
        <v>380</v>
      </c>
      <c r="B171" s="62" t="s">
        <v>54</v>
      </c>
      <c r="C171" s="62" t="s">
        <v>573</v>
      </c>
      <c r="D171" s="63" t="s">
        <v>29</v>
      </c>
      <c r="E171" s="62" t="s">
        <v>9</v>
      </c>
      <c r="F171" s="45">
        <v>341.5</v>
      </c>
      <c r="G171" s="45">
        <v>341.5</v>
      </c>
    </row>
    <row r="172" spans="1:7" s="2" customFormat="1" collapsed="1">
      <c r="A172" s="17" t="s">
        <v>350</v>
      </c>
      <c r="B172" s="18" t="s">
        <v>54</v>
      </c>
      <c r="C172" s="18" t="s">
        <v>34</v>
      </c>
      <c r="D172" s="18"/>
      <c r="E172" s="18"/>
      <c r="F172" s="45">
        <f>F178+F197+F173</f>
        <v>436840.3</v>
      </c>
      <c r="G172" s="45">
        <f>G178+G197+G173</f>
        <v>483114.19999999995</v>
      </c>
    </row>
    <row r="173" spans="1:7" s="2" customFormat="1" hidden="1">
      <c r="A173" s="17" t="s">
        <v>213</v>
      </c>
      <c r="B173" s="18" t="s">
        <v>54</v>
      </c>
      <c r="C173" s="18" t="s">
        <v>214</v>
      </c>
      <c r="D173" s="18"/>
      <c r="E173" s="18"/>
      <c r="F173" s="45">
        <f t="shared" ref="F173:G176" si="18">F174</f>
        <v>42275.5</v>
      </c>
      <c r="G173" s="45">
        <f t="shared" si="18"/>
        <v>42275.5</v>
      </c>
    </row>
    <row r="174" spans="1:7" s="2" customFormat="1" ht="30" hidden="1">
      <c r="A174" s="17" t="s">
        <v>519</v>
      </c>
      <c r="B174" s="18" t="s">
        <v>54</v>
      </c>
      <c r="C174" s="18" t="s">
        <v>214</v>
      </c>
      <c r="D174" s="18" t="s">
        <v>57</v>
      </c>
      <c r="E174" s="18"/>
      <c r="F174" s="45">
        <f t="shared" si="18"/>
        <v>42275.5</v>
      </c>
      <c r="G174" s="45">
        <f t="shared" si="18"/>
        <v>42275.5</v>
      </c>
    </row>
    <row r="175" spans="1:7" s="2" customFormat="1" ht="60" hidden="1">
      <c r="A175" s="17" t="s">
        <v>394</v>
      </c>
      <c r="B175" s="18" t="s">
        <v>54</v>
      </c>
      <c r="C175" s="18" t="s">
        <v>214</v>
      </c>
      <c r="D175" s="18" t="s">
        <v>58</v>
      </c>
      <c r="E175" s="18"/>
      <c r="F175" s="45">
        <f t="shared" si="18"/>
        <v>42275.5</v>
      </c>
      <c r="G175" s="45">
        <f t="shared" si="18"/>
        <v>42275.5</v>
      </c>
    </row>
    <row r="176" spans="1:7" s="2" customFormat="1" ht="45" hidden="1">
      <c r="A176" s="17" t="s">
        <v>395</v>
      </c>
      <c r="B176" s="18" t="s">
        <v>54</v>
      </c>
      <c r="C176" s="18" t="s">
        <v>214</v>
      </c>
      <c r="D176" s="18" t="s">
        <v>396</v>
      </c>
      <c r="E176" s="18"/>
      <c r="F176" s="45">
        <f t="shared" si="18"/>
        <v>42275.5</v>
      </c>
      <c r="G176" s="45">
        <f t="shared" si="18"/>
        <v>42275.5</v>
      </c>
    </row>
    <row r="177" spans="1:7" s="2" customFormat="1" ht="45" hidden="1">
      <c r="A177" s="17" t="s">
        <v>380</v>
      </c>
      <c r="B177" s="18" t="s">
        <v>54</v>
      </c>
      <c r="C177" s="18" t="s">
        <v>214</v>
      </c>
      <c r="D177" s="18" t="s">
        <v>396</v>
      </c>
      <c r="E177" s="18" t="s">
        <v>9</v>
      </c>
      <c r="F177" s="45">
        <v>42275.5</v>
      </c>
      <c r="G177" s="45">
        <v>42275.5</v>
      </c>
    </row>
    <row r="178" spans="1:7" ht="18.75" customHeight="1" outlineLevel="2">
      <c r="A178" s="17" t="s">
        <v>55</v>
      </c>
      <c r="B178" s="18" t="s">
        <v>54</v>
      </c>
      <c r="C178" s="18" t="s">
        <v>56</v>
      </c>
      <c r="D178" s="18"/>
      <c r="E178" s="18"/>
      <c r="F178" s="45">
        <f>F179+F194</f>
        <v>392810</v>
      </c>
      <c r="G178" s="45">
        <f>G179+G194</f>
        <v>437277.49999999994</v>
      </c>
    </row>
    <row r="179" spans="1:7" ht="30" outlineLevel="4">
      <c r="A179" s="17" t="s">
        <v>491</v>
      </c>
      <c r="B179" s="18" t="s">
        <v>54</v>
      </c>
      <c r="C179" s="18" t="s">
        <v>56</v>
      </c>
      <c r="D179" s="18" t="s">
        <v>57</v>
      </c>
      <c r="E179" s="18"/>
      <c r="F179" s="45">
        <f>F180</f>
        <v>392810</v>
      </c>
      <c r="G179" s="45">
        <f>G180</f>
        <v>437277.49999999994</v>
      </c>
    </row>
    <row r="180" spans="1:7" ht="60" outlineLevel="5">
      <c r="A180" s="17" t="s">
        <v>264</v>
      </c>
      <c r="B180" s="18" t="s">
        <v>54</v>
      </c>
      <c r="C180" s="18" t="s">
        <v>56</v>
      </c>
      <c r="D180" s="18" t="s">
        <v>58</v>
      </c>
      <c r="E180" s="18"/>
      <c r="F180" s="45">
        <f>F183+F186+F188+F181+F192+F190</f>
        <v>392810</v>
      </c>
      <c r="G180" s="45">
        <f>G183+G186+G188+G181+G192+G190</f>
        <v>437277.49999999994</v>
      </c>
    </row>
    <row r="181" spans="1:7" ht="60" hidden="1" outlineLevel="5">
      <c r="A181" s="17" t="s">
        <v>371</v>
      </c>
      <c r="B181" s="18" t="s">
        <v>54</v>
      </c>
      <c r="C181" s="18" t="s">
        <v>56</v>
      </c>
      <c r="D181" s="25" t="s">
        <v>370</v>
      </c>
      <c r="E181" s="18"/>
      <c r="F181" s="45">
        <f>F182</f>
        <v>0</v>
      </c>
      <c r="G181" s="45">
        <f>G182</f>
        <v>0</v>
      </c>
    </row>
    <row r="182" spans="1:7" ht="45" hidden="1" outlineLevel="5">
      <c r="A182" s="17" t="s">
        <v>276</v>
      </c>
      <c r="B182" s="18" t="s">
        <v>54</v>
      </c>
      <c r="C182" s="18" t="s">
        <v>56</v>
      </c>
      <c r="D182" s="25" t="s">
        <v>370</v>
      </c>
      <c r="E182" s="18">
        <v>400</v>
      </c>
      <c r="F182" s="45"/>
      <c r="G182" s="45"/>
    </row>
    <row r="183" spans="1:7" ht="45" outlineLevel="6">
      <c r="A183" s="17" t="s">
        <v>265</v>
      </c>
      <c r="B183" s="18" t="s">
        <v>54</v>
      </c>
      <c r="C183" s="18" t="s">
        <v>56</v>
      </c>
      <c r="D183" s="18" t="s">
        <v>59</v>
      </c>
      <c r="E183" s="18"/>
      <c r="F183" s="45">
        <f>F184+F185</f>
        <v>18324</v>
      </c>
      <c r="G183" s="45">
        <f>G184+G185</f>
        <v>49616.6</v>
      </c>
    </row>
    <row r="184" spans="1:7" ht="45" outlineLevel="5">
      <c r="A184" s="17" t="s">
        <v>226</v>
      </c>
      <c r="B184" s="18" t="s">
        <v>54</v>
      </c>
      <c r="C184" s="18" t="s">
        <v>56</v>
      </c>
      <c r="D184" s="18" t="s">
        <v>59</v>
      </c>
      <c r="E184" s="18" t="s">
        <v>9</v>
      </c>
      <c r="F184" s="45">
        <v>18324</v>
      </c>
      <c r="G184" s="45">
        <v>49616.6</v>
      </c>
    </row>
    <row r="185" spans="1:7" hidden="1" outlineLevel="5">
      <c r="A185" s="17" t="s">
        <v>227</v>
      </c>
      <c r="B185" s="18" t="s">
        <v>54</v>
      </c>
      <c r="C185" s="18" t="s">
        <v>56</v>
      </c>
      <c r="D185" s="18" t="s">
        <v>59</v>
      </c>
      <c r="E185" s="18">
        <v>800</v>
      </c>
      <c r="F185" s="45"/>
      <c r="G185" s="45"/>
    </row>
    <row r="186" spans="1:7" ht="75" outlineLevel="6">
      <c r="A186" s="17" t="s">
        <v>266</v>
      </c>
      <c r="B186" s="18" t="s">
        <v>54</v>
      </c>
      <c r="C186" s="18" t="s">
        <v>56</v>
      </c>
      <c r="D186" s="18" t="s">
        <v>60</v>
      </c>
      <c r="E186" s="18"/>
      <c r="F186" s="45">
        <f>F187</f>
        <v>253860</v>
      </c>
      <c r="G186" s="45">
        <f>G187</f>
        <v>266503.59999999998</v>
      </c>
    </row>
    <row r="187" spans="1:7" ht="45" outlineLevel="5">
      <c r="A187" s="17" t="s">
        <v>226</v>
      </c>
      <c r="B187" s="18" t="s">
        <v>54</v>
      </c>
      <c r="C187" s="18" t="s">
        <v>56</v>
      </c>
      <c r="D187" s="18" t="s">
        <v>60</v>
      </c>
      <c r="E187" s="18" t="s">
        <v>9</v>
      </c>
      <c r="F187" s="45">
        <v>253860</v>
      </c>
      <c r="G187" s="45">
        <v>266503.59999999998</v>
      </c>
    </row>
    <row r="188" spans="1:7" ht="60" outlineLevel="6">
      <c r="A188" s="17" t="s">
        <v>267</v>
      </c>
      <c r="B188" s="18" t="s">
        <v>54</v>
      </c>
      <c r="C188" s="18" t="s">
        <v>56</v>
      </c>
      <c r="D188" s="18" t="s">
        <v>61</v>
      </c>
      <c r="E188" s="18"/>
      <c r="F188" s="45">
        <f>F189</f>
        <v>5626</v>
      </c>
      <c r="G188" s="45">
        <f>G189</f>
        <v>6125.3</v>
      </c>
    </row>
    <row r="189" spans="1:7" ht="45" outlineLevel="5">
      <c r="A189" s="31" t="s">
        <v>226</v>
      </c>
      <c r="B189" s="27" t="s">
        <v>54</v>
      </c>
      <c r="C189" s="27" t="s">
        <v>56</v>
      </c>
      <c r="D189" s="27" t="s">
        <v>61</v>
      </c>
      <c r="E189" s="27" t="s">
        <v>9</v>
      </c>
      <c r="F189" s="45">
        <v>5626</v>
      </c>
      <c r="G189" s="45">
        <v>6125.3</v>
      </c>
    </row>
    <row r="190" spans="1:7" ht="60" outlineLevel="5">
      <c r="A190" s="65" t="s">
        <v>593</v>
      </c>
      <c r="B190" s="27" t="s">
        <v>54</v>
      </c>
      <c r="C190" s="18" t="s">
        <v>56</v>
      </c>
      <c r="D190" s="55" t="s">
        <v>592</v>
      </c>
      <c r="E190" s="55"/>
      <c r="F190" s="45">
        <f>F191</f>
        <v>0</v>
      </c>
      <c r="G190" s="45">
        <f>G191</f>
        <v>32</v>
      </c>
    </row>
    <row r="191" spans="1:7" ht="45" outlineLevel="5">
      <c r="A191" s="65" t="s">
        <v>565</v>
      </c>
      <c r="B191" s="27" t="s">
        <v>54</v>
      </c>
      <c r="C191" s="18" t="s">
        <v>56</v>
      </c>
      <c r="D191" s="55" t="s">
        <v>592</v>
      </c>
      <c r="E191" s="55" t="s">
        <v>9</v>
      </c>
      <c r="F191" s="45">
        <v>0</v>
      </c>
      <c r="G191" s="45">
        <v>32</v>
      </c>
    </row>
    <row r="192" spans="1:7" ht="30" hidden="1" outlineLevel="5">
      <c r="A192" s="17" t="s">
        <v>529</v>
      </c>
      <c r="B192" s="18" t="s">
        <v>54</v>
      </c>
      <c r="C192" s="18" t="s">
        <v>56</v>
      </c>
      <c r="D192" s="18" t="s">
        <v>530</v>
      </c>
      <c r="E192" s="18"/>
      <c r="F192" s="45">
        <f>F193</f>
        <v>115000</v>
      </c>
      <c r="G192" s="45">
        <f>G193</f>
        <v>115000</v>
      </c>
    </row>
    <row r="193" spans="1:7" ht="45" hidden="1" outlineLevel="5">
      <c r="A193" s="31" t="s">
        <v>380</v>
      </c>
      <c r="B193" s="27" t="s">
        <v>54</v>
      </c>
      <c r="C193" s="27" t="s">
        <v>56</v>
      </c>
      <c r="D193" s="27" t="s">
        <v>530</v>
      </c>
      <c r="E193" s="27" t="s">
        <v>9</v>
      </c>
      <c r="F193" s="45">
        <v>115000</v>
      </c>
      <c r="G193" s="45">
        <v>115000</v>
      </c>
    </row>
    <row r="194" spans="1:7" ht="45" hidden="1" outlineLevel="5">
      <c r="A194" s="17" t="s">
        <v>473</v>
      </c>
      <c r="B194" s="18" t="s">
        <v>54</v>
      </c>
      <c r="C194" s="18" t="s">
        <v>56</v>
      </c>
      <c r="D194" s="18" t="s">
        <v>403</v>
      </c>
      <c r="E194" s="18"/>
      <c r="F194" s="45">
        <f t="shared" ref="F194:G195" si="19">F195</f>
        <v>0</v>
      </c>
      <c r="G194" s="45">
        <f t="shared" si="19"/>
        <v>0</v>
      </c>
    </row>
    <row r="195" spans="1:7" ht="60" hidden="1" outlineLevel="5">
      <c r="A195" s="17" t="s">
        <v>404</v>
      </c>
      <c r="B195" s="18" t="s">
        <v>54</v>
      </c>
      <c r="C195" s="18" t="s">
        <v>56</v>
      </c>
      <c r="D195" s="18" t="s">
        <v>405</v>
      </c>
      <c r="E195" s="18"/>
      <c r="F195" s="45">
        <f t="shared" si="19"/>
        <v>0</v>
      </c>
      <c r="G195" s="45">
        <f t="shared" si="19"/>
        <v>0</v>
      </c>
    </row>
    <row r="196" spans="1:7" ht="45" hidden="1" outlineLevel="5">
      <c r="A196" s="17" t="s">
        <v>380</v>
      </c>
      <c r="B196" s="18" t="s">
        <v>54</v>
      </c>
      <c r="C196" s="18" t="s">
        <v>56</v>
      </c>
      <c r="D196" s="18" t="s">
        <v>405</v>
      </c>
      <c r="E196" s="18" t="s">
        <v>9</v>
      </c>
      <c r="F196" s="45"/>
      <c r="G196" s="45"/>
    </row>
    <row r="197" spans="1:7" ht="30" outlineLevel="5">
      <c r="A197" s="46" t="s">
        <v>378</v>
      </c>
      <c r="B197" s="47" t="s">
        <v>54</v>
      </c>
      <c r="C197" s="47" t="s">
        <v>205</v>
      </c>
      <c r="D197" s="29"/>
      <c r="E197" s="29"/>
      <c r="F197" s="45">
        <f>F203+F198</f>
        <v>1754.8</v>
      </c>
      <c r="G197" s="45">
        <f>G203+G198</f>
        <v>3561.2</v>
      </c>
    </row>
    <row r="198" spans="1:7" ht="60" outlineLevel="5">
      <c r="A198" s="65" t="s">
        <v>594</v>
      </c>
      <c r="B198" s="47" t="s">
        <v>54</v>
      </c>
      <c r="C198" s="18" t="s">
        <v>205</v>
      </c>
      <c r="D198" s="55" t="s">
        <v>77</v>
      </c>
      <c r="E198" s="55"/>
      <c r="F198" s="45">
        <f>F199+F201</f>
        <v>0</v>
      </c>
      <c r="G198" s="45">
        <f>G199+G201</f>
        <v>1806.4</v>
      </c>
    </row>
    <row r="199" spans="1:7" outlineLevel="5">
      <c r="A199" s="65" t="s">
        <v>595</v>
      </c>
      <c r="B199" s="47" t="s">
        <v>54</v>
      </c>
      <c r="C199" s="18" t="s">
        <v>205</v>
      </c>
      <c r="D199" s="55" t="s">
        <v>147</v>
      </c>
      <c r="E199" s="55"/>
      <c r="F199" s="45">
        <f t="shared" ref="F199:G199" si="20">F200</f>
        <v>0</v>
      </c>
      <c r="G199" s="45">
        <f t="shared" si="20"/>
        <v>850.2</v>
      </c>
    </row>
    <row r="200" spans="1:7" ht="45" outlineLevel="5">
      <c r="A200" s="65" t="s">
        <v>387</v>
      </c>
      <c r="B200" s="47" t="s">
        <v>54</v>
      </c>
      <c r="C200" s="18" t="s">
        <v>205</v>
      </c>
      <c r="D200" s="55" t="s">
        <v>147</v>
      </c>
      <c r="E200" s="55" t="s">
        <v>9</v>
      </c>
      <c r="F200" s="45">
        <v>0</v>
      </c>
      <c r="G200" s="45">
        <v>850.2</v>
      </c>
    </row>
    <row r="201" spans="1:7" ht="45" outlineLevel="5">
      <c r="A201" s="65" t="s">
        <v>596</v>
      </c>
      <c r="B201" s="47" t="s">
        <v>54</v>
      </c>
      <c r="C201" s="18" t="s">
        <v>205</v>
      </c>
      <c r="D201" s="55" t="s">
        <v>499</v>
      </c>
      <c r="E201" s="55"/>
      <c r="F201" s="45">
        <f>F202</f>
        <v>0</v>
      </c>
      <c r="G201" s="45">
        <f>G202</f>
        <v>956.2</v>
      </c>
    </row>
    <row r="202" spans="1:7" ht="45" outlineLevel="5">
      <c r="A202" s="65" t="s">
        <v>387</v>
      </c>
      <c r="B202" s="47" t="s">
        <v>54</v>
      </c>
      <c r="C202" s="18" t="s">
        <v>205</v>
      </c>
      <c r="D202" s="55" t="s">
        <v>499</v>
      </c>
      <c r="E202" s="55" t="s">
        <v>9</v>
      </c>
      <c r="F202" s="45">
        <v>0</v>
      </c>
      <c r="G202" s="45">
        <v>956.2</v>
      </c>
    </row>
    <row r="203" spans="1:7" ht="60" hidden="1" outlineLevel="5">
      <c r="A203" s="33" t="s">
        <v>474</v>
      </c>
      <c r="B203" s="28" t="s">
        <v>54</v>
      </c>
      <c r="C203" s="28" t="s">
        <v>205</v>
      </c>
      <c r="D203" s="28">
        <v>1100000000</v>
      </c>
      <c r="E203" s="28"/>
      <c r="F203" s="45">
        <f t="shared" ref="F203:G204" si="21">F204</f>
        <v>1754.8</v>
      </c>
      <c r="G203" s="45">
        <f t="shared" si="21"/>
        <v>1754.8</v>
      </c>
    </row>
    <row r="204" spans="1:7" ht="30" hidden="1" outlineLevel="5">
      <c r="A204" s="54" t="s">
        <v>554</v>
      </c>
      <c r="B204" s="55" t="s">
        <v>54</v>
      </c>
      <c r="C204" s="18" t="s">
        <v>205</v>
      </c>
      <c r="D204" s="18" t="s">
        <v>200</v>
      </c>
      <c r="E204" s="18"/>
      <c r="F204" s="45">
        <f t="shared" si="21"/>
        <v>1754.8</v>
      </c>
      <c r="G204" s="45">
        <f t="shared" si="21"/>
        <v>1754.8</v>
      </c>
    </row>
    <row r="205" spans="1:7" ht="45" hidden="1" outlineLevel="5">
      <c r="A205" s="54" t="s">
        <v>380</v>
      </c>
      <c r="B205" s="55" t="s">
        <v>54</v>
      </c>
      <c r="C205" s="18" t="s">
        <v>205</v>
      </c>
      <c r="D205" s="18" t="s">
        <v>200</v>
      </c>
      <c r="E205" s="18" t="s">
        <v>9</v>
      </c>
      <c r="F205" s="45">
        <v>1754.8</v>
      </c>
      <c r="G205" s="45">
        <v>1754.8</v>
      </c>
    </row>
    <row r="206" spans="1:7" outlineLevel="6">
      <c r="A206" s="17" t="s">
        <v>62</v>
      </c>
      <c r="B206" s="18" t="s">
        <v>54</v>
      </c>
      <c r="C206" s="18" t="s">
        <v>63</v>
      </c>
      <c r="D206" s="18"/>
      <c r="E206" s="18"/>
      <c r="F206" s="45">
        <f>F207+F223+F261+F307</f>
        <v>369455.5</v>
      </c>
      <c r="G206" s="45">
        <f>G207+G223+G261+G307</f>
        <v>436682.10000000003</v>
      </c>
    </row>
    <row r="207" spans="1:7" outlineLevel="1">
      <c r="A207" s="17" t="s">
        <v>64</v>
      </c>
      <c r="B207" s="18" t="s">
        <v>54</v>
      </c>
      <c r="C207" s="18" t="s">
        <v>65</v>
      </c>
      <c r="D207" s="18"/>
      <c r="E207" s="18"/>
      <c r="F207" s="45">
        <f t="shared" ref="F207:G208" si="22">F208</f>
        <v>223140.6</v>
      </c>
      <c r="G207" s="45">
        <f t="shared" si="22"/>
        <v>227397.40000000002</v>
      </c>
    </row>
    <row r="208" spans="1:7" ht="30" outlineLevel="3">
      <c r="A208" s="17" t="s">
        <v>475</v>
      </c>
      <c r="B208" s="18" t="s">
        <v>54</v>
      </c>
      <c r="C208" s="18" t="s">
        <v>65</v>
      </c>
      <c r="D208" s="18" t="s">
        <v>57</v>
      </c>
      <c r="E208" s="18"/>
      <c r="F208" s="45">
        <f t="shared" si="22"/>
        <v>223140.6</v>
      </c>
      <c r="G208" s="45">
        <f t="shared" si="22"/>
        <v>227397.40000000002</v>
      </c>
    </row>
    <row r="209" spans="1:7" ht="30" outlineLevel="4">
      <c r="A209" s="17" t="s">
        <v>268</v>
      </c>
      <c r="B209" s="18" t="s">
        <v>54</v>
      </c>
      <c r="C209" s="18" t="s">
        <v>65</v>
      </c>
      <c r="D209" s="18" t="s">
        <v>66</v>
      </c>
      <c r="E209" s="18"/>
      <c r="F209" s="45">
        <f>F212+F215+F217+F219+F210+F221</f>
        <v>223140.6</v>
      </c>
      <c r="G209" s="45">
        <f>G212+G215+G217+G219+G210+G221</f>
        <v>227397.40000000002</v>
      </c>
    </row>
    <row r="210" spans="1:7" ht="106.5" customHeight="1" outlineLevel="4">
      <c r="A210" s="37" t="s">
        <v>379</v>
      </c>
      <c r="B210" s="18" t="s">
        <v>54</v>
      </c>
      <c r="C210" s="18" t="s">
        <v>65</v>
      </c>
      <c r="D210" s="25" t="s">
        <v>381</v>
      </c>
      <c r="E210" s="18"/>
      <c r="F210" s="45">
        <f>F211</f>
        <v>3000</v>
      </c>
      <c r="G210" s="45">
        <f>G211</f>
        <v>3065</v>
      </c>
    </row>
    <row r="211" spans="1:7" ht="45" outlineLevel="4">
      <c r="A211" s="17" t="s">
        <v>380</v>
      </c>
      <c r="B211" s="18" t="s">
        <v>54</v>
      </c>
      <c r="C211" s="18" t="s">
        <v>65</v>
      </c>
      <c r="D211" s="25" t="s">
        <v>381</v>
      </c>
      <c r="E211" s="18">
        <v>200</v>
      </c>
      <c r="F211" s="45">
        <v>3000</v>
      </c>
      <c r="G211" s="45">
        <v>3065</v>
      </c>
    </row>
    <row r="212" spans="1:7" ht="60" hidden="1" outlineLevel="5">
      <c r="A212" s="17" t="s">
        <v>269</v>
      </c>
      <c r="B212" s="18" t="s">
        <v>54</v>
      </c>
      <c r="C212" s="18" t="s">
        <v>65</v>
      </c>
      <c r="D212" s="18" t="s">
        <v>67</v>
      </c>
      <c r="E212" s="18"/>
      <c r="F212" s="45">
        <f>F213+F214</f>
        <v>8850</v>
      </c>
      <c r="G212" s="45">
        <f>G213+G214</f>
        <v>8850</v>
      </c>
    </row>
    <row r="213" spans="1:7" ht="45" hidden="1" outlineLevel="6">
      <c r="A213" s="17" t="s">
        <v>226</v>
      </c>
      <c r="B213" s="18" t="s">
        <v>54</v>
      </c>
      <c r="C213" s="18" t="s">
        <v>65</v>
      </c>
      <c r="D213" s="18" t="s">
        <v>67</v>
      </c>
      <c r="E213" s="18" t="s">
        <v>9</v>
      </c>
      <c r="F213" s="45">
        <v>2550</v>
      </c>
      <c r="G213" s="45">
        <v>2550</v>
      </c>
    </row>
    <row r="214" spans="1:7" hidden="1" outlineLevel="5">
      <c r="A214" s="17" t="s">
        <v>227</v>
      </c>
      <c r="B214" s="18" t="s">
        <v>54</v>
      </c>
      <c r="C214" s="18" t="s">
        <v>65</v>
      </c>
      <c r="D214" s="18" t="s">
        <v>67</v>
      </c>
      <c r="E214" s="18" t="s">
        <v>10</v>
      </c>
      <c r="F214" s="45">
        <v>6300</v>
      </c>
      <c r="G214" s="45">
        <v>6300</v>
      </c>
    </row>
    <row r="215" spans="1:7" ht="30" outlineLevel="6">
      <c r="A215" s="17" t="s">
        <v>270</v>
      </c>
      <c r="B215" s="18" t="s">
        <v>54</v>
      </c>
      <c r="C215" s="18" t="s">
        <v>65</v>
      </c>
      <c r="D215" s="18" t="s">
        <v>68</v>
      </c>
      <c r="E215" s="18"/>
      <c r="F215" s="45">
        <f>F216</f>
        <v>6730</v>
      </c>
      <c r="G215" s="45">
        <f>G216</f>
        <v>6759.5</v>
      </c>
    </row>
    <row r="216" spans="1:7" ht="45" outlineLevel="5">
      <c r="A216" s="17" t="s">
        <v>226</v>
      </c>
      <c r="B216" s="18" t="s">
        <v>54</v>
      </c>
      <c r="C216" s="18" t="s">
        <v>65</v>
      </c>
      <c r="D216" s="18" t="s">
        <v>68</v>
      </c>
      <c r="E216" s="18" t="s">
        <v>9</v>
      </c>
      <c r="F216" s="45">
        <v>6730</v>
      </c>
      <c r="G216" s="45">
        <v>6759.5</v>
      </c>
    </row>
    <row r="217" spans="1:7" ht="75" outlineLevel="6">
      <c r="A217" s="17" t="s">
        <v>271</v>
      </c>
      <c r="B217" s="18" t="s">
        <v>54</v>
      </c>
      <c r="C217" s="18" t="s">
        <v>65</v>
      </c>
      <c r="D217" s="18" t="s">
        <v>69</v>
      </c>
      <c r="E217" s="18"/>
      <c r="F217" s="45">
        <f>F218</f>
        <v>40</v>
      </c>
      <c r="G217" s="45">
        <f>G218</f>
        <v>14.2</v>
      </c>
    </row>
    <row r="218" spans="1:7" ht="45" outlineLevel="5">
      <c r="A218" s="17" t="s">
        <v>226</v>
      </c>
      <c r="B218" s="18" t="s">
        <v>54</v>
      </c>
      <c r="C218" s="18" t="s">
        <v>65</v>
      </c>
      <c r="D218" s="18" t="s">
        <v>69</v>
      </c>
      <c r="E218" s="18" t="s">
        <v>9</v>
      </c>
      <c r="F218" s="45">
        <v>40</v>
      </c>
      <c r="G218" s="45">
        <v>14.2</v>
      </c>
    </row>
    <row r="219" spans="1:7" ht="60" hidden="1" outlineLevel="6">
      <c r="A219" s="17" t="s">
        <v>272</v>
      </c>
      <c r="B219" s="18" t="s">
        <v>54</v>
      </c>
      <c r="C219" s="18" t="s">
        <v>65</v>
      </c>
      <c r="D219" s="18" t="s">
        <v>70</v>
      </c>
      <c r="E219" s="18"/>
      <c r="F219" s="45">
        <f>F220</f>
        <v>500</v>
      </c>
      <c r="G219" s="45">
        <f>G220</f>
        <v>500</v>
      </c>
    </row>
    <row r="220" spans="1:7" ht="45" hidden="1" outlineLevel="5">
      <c r="A220" s="17" t="s">
        <v>226</v>
      </c>
      <c r="B220" s="18" t="s">
        <v>54</v>
      </c>
      <c r="C220" s="18" t="s">
        <v>65</v>
      </c>
      <c r="D220" s="18" t="s">
        <v>70</v>
      </c>
      <c r="E220" s="18" t="s">
        <v>9</v>
      </c>
      <c r="F220" s="45">
        <v>500</v>
      </c>
      <c r="G220" s="45">
        <v>500</v>
      </c>
    </row>
    <row r="221" spans="1:7" outlineLevel="5">
      <c r="A221" s="54" t="s">
        <v>545</v>
      </c>
      <c r="B221" s="18" t="s">
        <v>54</v>
      </c>
      <c r="C221" s="18" t="s">
        <v>65</v>
      </c>
      <c r="D221" s="18" t="s">
        <v>546</v>
      </c>
      <c r="E221" s="18"/>
      <c r="F221" s="45">
        <f>F222</f>
        <v>204020.6</v>
      </c>
      <c r="G221" s="45">
        <f>G222</f>
        <v>208208.7</v>
      </c>
    </row>
    <row r="222" spans="1:7" ht="45" outlineLevel="5">
      <c r="A222" s="54" t="s">
        <v>377</v>
      </c>
      <c r="B222" s="18" t="s">
        <v>54</v>
      </c>
      <c r="C222" s="18" t="s">
        <v>65</v>
      </c>
      <c r="D222" s="18" t="s">
        <v>546</v>
      </c>
      <c r="E222" s="18">
        <v>400</v>
      </c>
      <c r="F222" s="45">
        <v>204020.6</v>
      </c>
      <c r="G222" s="45">
        <v>208208.7</v>
      </c>
    </row>
    <row r="223" spans="1:7" outlineLevel="6">
      <c r="A223" s="17" t="s">
        <v>72</v>
      </c>
      <c r="B223" s="18" t="s">
        <v>54</v>
      </c>
      <c r="C223" s="18" t="s">
        <v>73</v>
      </c>
      <c r="D223" s="18"/>
      <c r="E223" s="18"/>
      <c r="F223" s="45">
        <f>F224+F250+F255</f>
        <v>55130.6</v>
      </c>
      <c r="G223" s="45">
        <f>G224+G250+G255</f>
        <v>87981.2</v>
      </c>
    </row>
    <row r="224" spans="1:7" ht="30" outlineLevel="3">
      <c r="A224" s="17" t="s">
        <v>491</v>
      </c>
      <c r="B224" s="18" t="s">
        <v>54</v>
      </c>
      <c r="C224" s="18" t="s">
        <v>73</v>
      </c>
      <c r="D224" s="18" t="s">
        <v>57</v>
      </c>
      <c r="E224" s="18"/>
      <c r="F224" s="45">
        <f>F225+F243</f>
        <v>28579</v>
      </c>
      <c r="G224" s="45">
        <f>G225+G243</f>
        <v>60505</v>
      </c>
    </row>
    <row r="225" spans="1:7" ht="30" outlineLevel="4">
      <c r="A225" s="17" t="s">
        <v>273</v>
      </c>
      <c r="B225" s="18" t="s">
        <v>54</v>
      </c>
      <c r="C225" s="18" t="s">
        <v>73</v>
      </c>
      <c r="D225" s="18" t="s">
        <v>74</v>
      </c>
      <c r="E225" s="18"/>
      <c r="F225" s="45">
        <f>F232+F235+F228+F230+F226+F239+F241+F237</f>
        <v>28415.599999999999</v>
      </c>
      <c r="G225" s="45">
        <f>G232+G235+G228+G230+G226+G239+G241+G237</f>
        <v>60341.599999999999</v>
      </c>
    </row>
    <row r="226" spans="1:7" ht="30" hidden="1" outlineLevel="4">
      <c r="A226" s="17" t="s">
        <v>460</v>
      </c>
      <c r="B226" s="18" t="s">
        <v>54</v>
      </c>
      <c r="C226" s="18" t="s">
        <v>73</v>
      </c>
      <c r="D226" s="25" t="s">
        <v>459</v>
      </c>
      <c r="E226" s="18"/>
      <c r="F226" s="45">
        <f>F227</f>
        <v>0</v>
      </c>
      <c r="G226" s="45">
        <f>G227</f>
        <v>0</v>
      </c>
    </row>
    <row r="227" spans="1:7" ht="45" hidden="1" outlineLevel="4">
      <c r="A227" s="17" t="s">
        <v>377</v>
      </c>
      <c r="B227" s="18" t="s">
        <v>54</v>
      </c>
      <c r="C227" s="18" t="s">
        <v>73</v>
      </c>
      <c r="D227" s="25" t="s">
        <v>459</v>
      </c>
      <c r="E227" s="18">
        <v>400</v>
      </c>
      <c r="F227" s="45"/>
      <c r="G227" s="45"/>
    </row>
    <row r="228" spans="1:7" ht="30" hidden="1" outlineLevel="4">
      <c r="A228" s="17" t="s">
        <v>428</v>
      </c>
      <c r="B228" s="18" t="s">
        <v>54</v>
      </c>
      <c r="C228" s="18" t="s">
        <v>73</v>
      </c>
      <c r="D228" s="18" t="s">
        <v>429</v>
      </c>
      <c r="E228" s="18"/>
      <c r="F228" s="45">
        <f>F229</f>
        <v>0</v>
      </c>
      <c r="G228" s="45">
        <f>G229</f>
        <v>0</v>
      </c>
    </row>
    <row r="229" spans="1:7" ht="45" hidden="1" outlineLevel="4">
      <c r="A229" s="17" t="s">
        <v>380</v>
      </c>
      <c r="B229" s="18" t="s">
        <v>54</v>
      </c>
      <c r="C229" s="18" t="s">
        <v>73</v>
      </c>
      <c r="D229" s="18" t="s">
        <v>429</v>
      </c>
      <c r="E229" s="18" t="s">
        <v>9</v>
      </c>
      <c r="F229" s="45"/>
      <c r="G229" s="45"/>
    </row>
    <row r="230" spans="1:7" ht="28.5" hidden="1" customHeight="1" outlineLevel="4">
      <c r="A230" s="17" t="s">
        <v>431</v>
      </c>
      <c r="B230" s="18" t="s">
        <v>54</v>
      </c>
      <c r="C230" s="18" t="s">
        <v>73</v>
      </c>
      <c r="D230" s="18" t="s">
        <v>430</v>
      </c>
      <c r="E230" s="18"/>
      <c r="F230" s="45">
        <f>F231</f>
        <v>0</v>
      </c>
      <c r="G230" s="45">
        <f>G231</f>
        <v>0</v>
      </c>
    </row>
    <row r="231" spans="1:7" ht="45" hidden="1" outlineLevel="4">
      <c r="A231" s="17" t="s">
        <v>377</v>
      </c>
      <c r="B231" s="18" t="s">
        <v>54</v>
      </c>
      <c r="C231" s="18" t="s">
        <v>73</v>
      </c>
      <c r="D231" s="18" t="s">
        <v>430</v>
      </c>
      <c r="E231" s="18" t="s">
        <v>71</v>
      </c>
      <c r="F231" s="45"/>
      <c r="G231" s="45"/>
    </row>
    <row r="232" spans="1:7" ht="30" hidden="1" outlineLevel="5">
      <c r="A232" s="17" t="s">
        <v>274</v>
      </c>
      <c r="B232" s="18" t="s">
        <v>54</v>
      </c>
      <c r="C232" s="18" t="s">
        <v>73</v>
      </c>
      <c r="D232" s="18" t="s">
        <v>75</v>
      </c>
      <c r="E232" s="18"/>
      <c r="F232" s="45">
        <f>F233+F234</f>
        <v>2000</v>
      </c>
      <c r="G232" s="45">
        <f>G233+G234</f>
        <v>2000</v>
      </c>
    </row>
    <row r="233" spans="1:7" ht="45" hidden="1" outlineLevel="6">
      <c r="A233" s="17" t="s">
        <v>226</v>
      </c>
      <c r="B233" s="18" t="s">
        <v>54</v>
      </c>
      <c r="C233" s="18" t="s">
        <v>73</v>
      </c>
      <c r="D233" s="18" t="s">
        <v>75</v>
      </c>
      <c r="E233" s="18" t="s">
        <v>9</v>
      </c>
      <c r="F233" s="45">
        <v>2000</v>
      </c>
      <c r="G233" s="45">
        <v>2000</v>
      </c>
    </row>
    <row r="234" spans="1:7" ht="45" hidden="1" outlineLevel="6">
      <c r="A234" s="17" t="s">
        <v>377</v>
      </c>
      <c r="B234" s="18" t="s">
        <v>54</v>
      </c>
      <c r="C234" s="18" t="s">
        <v>73</v>
      </c>
      <c r="D234" s="18" t="s">
        <v>75</v>
      </c>
      <c r="E234" s="18" t="s">
        <v>71</v>
      </c>
      <c r="F234" s="45"/>
      <c r="G234" s="45"/>
    </row>
    <row r="235" spans="1:7" ht="45" outlineLevel="5" collapsed="1">
      <c r="A235" s="17" t="s">
        <v>275</v>
      </c>
      <c r="B235" s="18" t="s">
        <v>54</v>
      </c>
      <c r="C235" s="18" t="s">
        <v>73</v>
      </c>
      <c r="D235" s="18" t="s">
        <v>76</v>
      </c>
      <c r="E235" s="18"/>
      <c r="F235" s="45">
        <f>F236</f>
        <v>0</v>
      </c>
      <c r="G235" s="45">
        <f>G236</f>
        <v>7354.5</v>
      </c>
    </row>
    <row r="236" spans="1:7" ht="45" outlineLevel="6">
      <c r="A236" s="17" t="s">
        <v>226</v>
      </c>
      <c r="B236" s="18" t="s">
        <v>54</v>
      </c>
      <c r="C236" s="18" t="s">
        <v>73</v>
      </c>
      <c r="D236" s="18" t="s">
        <v>76</v>
      </c>
      <c r="E236" s="18" t="s">
        <v>9</v>
      </c>
      <c r="F236" s="45">
        <v>0</v>
      </c>
      <c r="G236" s="45">
        <v>7354.5</v>
      </c>
    </row>
    <row r="237" spans="1:7" ht="60" outlineLevel="6">
      <c r="A237" s="65" t="s">
        <v>598</v>
      </c>
      <c r="B237" s="18" t="s">
        <v>54</v>
      </c>
      <c r="C237" s="18" t="s">
        <v>73</v>
      </c>
      <c r="D237" s="55" t="s">
        <v>597</v>
      </c>
      <c r="E237" s="55"/>
      <c r="F237" s="45">
        <f>F238</f>
        <v>0</v>
      </c>
      <c r="G237" s="45">
        <f>G238</f>
        <v>34924.5</v>
      </c>
    </row>
    <row r="238" spans="1:7" outlineLevel="6">
      <c r="A238" s="65" t="s">
        <v>599</v>
      </c>
      <c r="B238" s="18" t="s">
        <v>54</v>
      </c>
      <c r="C238" s="18" t="s">
        <v>73</v>
      </c>
      <c r="D238" s="55" t="s">
        <v>597</v>
      </c>
      <c r="E238" s="55" t="s">
        <v>10</v>
      </c>
      <c r="F238" s="45">
        <v>0</v>
      </c>
      <c r="G238" s="45">
        <v>34924.5</v>
      </c>
    </row>
    <row r="239" spans="1:7" ht="45" outlineLevel="6">
      <c r="A239" s="54" t="s">
        <v>555</v>
      </c>
      <c r="B239" s="18" t="s">
        <v>54</v>
      </c>
      <c r="C239" s="18" t="s">
        <v>73</v>
      </c>
      <c r="D239" s="18" t="s">
        <v>556</v>
      </c>
      <c r="E239" s="18"/>
      <c r="F239" s="45">
        <f>F240</f>
        <v>8143.4</v>
      </c>
      <c r="G239" s="45">
        <f>G240</f>
        <v>5144</v>
      </c>
    </row>
    <row r="240" spans="1:7" ht="45" outlineLevel="6">
      <c r="A240" s="54" t="s">
        <v>377</v>
      </c>
      <c r="B240" s="18" t="s">
        <v>54</v>
      </c>
      <c r="C240" s="18" t="s">
        <v>73</v>
      </c>
      <c r="D240" s="18" t="s">
        <v>556</v>
      </c>
      <c r="E240" s="18" t="s">
        <v>71</v>
      </c>
      <c r="F240" s="45">
        <v>8143.4</v>
      </c>
      <c r="G240" s="45">
        <v>5144</v>
      </c>
    </row>
    <row r="241" spans="1:7" ht="45" outlineLevel="6">
      <c r="A241" s="54" t="s">
        <v>555</v>
      </c>
      <c r="B241" s="18" t="s">
        <v>54</v>
      </c>
      <c r="C241" s="18" t="s">
        <v>73</v>
      </c>
      <c r="D241" s="18" t="s">
        <v>557</v>
      </c>
      <c r="E241" s="18"/>
      <c r="F241" s="45">
        <f>F242</f>
        <v>18272.2</v>
      </c>
      <c r="G241" s="45">
        <f>G242</f>
        <v>10918.6</v>
      </c>
    </row>
    <row r="242" spans="1:7" ht="45" outlineLevel="6">
      <c r="A242" s="54" t="s">
        <v>380</v>
      </c>
      <c r="B242" s="18" t="s">
        <v>54</v>
      </c>
      <c r="C242" s="18" t="s">
        <v>73</v>
      </c>
      <c r="D242" s="18" t="s">
        <v>557</v>
      </c>
      <c r="E242" s="18" t="s">
        <v>9</v>
      </c>
      <c r="F242" s="45">
        <v>18272.2</v>
      </c>
      <c r="G242" s="45">
        <v>10918.6</v>
      </c>
    </row>
    <row r="243" spans="1:7" ht="30" hidden="1" outlineLevel="6">
      <c r="A243" s="17" t="s">
        <v>446</v>
      </c>
      <c r="B243" s="18" t="s">
        <v>54</v>
      </c>
      <c r="C243" s="18" t="s">
        <v>73</v>
      </c>
      <c r="D243" s="25" t="s">
        <v>80</v>
      </c>
      <c r="E243" s="18"/>
      <c r="F243" s="45">
        <f>F244+F248+F246</f>
        <v>163.4</v>
      </c>
      <c r="G243" s="45">
        <f>G244+G248+G246</f>
        <v>163.4</v>
      </c>
    </row>
    <row r="244" spans="1:7" ht="30" hidden="1" outlineLevel="6">
      <c r="A244" s="17" t="s">
        <v>447</v>
      </c>
      <c r="B244" s="18" t="s">
        <v>54</v>
      </c>
      <c r="C244" s="18" t="s">
        <v>73</v>
      </c>
      <c r="D244" s="25" t="s">
        <v>84</v>
      </c>
      <c r="E244" s="18"/>
      <c r="F244" s="45">
        <f>F245</f>
        <v>163.4</v>
      </c>
      <c r="G244" s="45">
        <f>G245</f>
        <v>163.4</v>
      </c>
    </row>
    <row r="245" spans="1:7" ht="45" hidden="1" outlineLevel="6">
      <c r="A245" s="17" t="s">
        <v>380</v>
      </c>
      <c r="B245" s="18" t="s">
        <v>54</v>
      </c>
      <c r="C245" s="18" t="s">
        <v>73</v>
      </c>
      <c r="D245" s="25" t="s">
        <v>84</v>
      </c>
      <c r="E245" s="18">
        <v>200</v>
      </c>
      <c r="F245" s="45">
        <v>163.4</v>
      </c>
      <c r="G245" s="45">
        <v>163.4</v>
      </c>
    </row>
    <row r="246" spans="1:7" ht="30" hidden="1" outlineLevel="6">
      <c r="A246" s="17" t="s">
        <v>461</v>
      </c>
      <c r="B246" s="18" t="s">
        <v>54</v>
      </c>
      <c r="C246" s="18" t="s">
        <v>73</v>
      </c>
      <c r="D246" s="25" t="s">
        <v>85</v>
      </c>
      <c r="E246" s="18"/>
      <c r="F246" s="45">
        <f>F247</f>
        <v>0</v>
      </c>
      <c r="G246" s="45">
        <f>G247</f>
        <v>0</v>
      </c>
    </row>
    <row r="247" spans="1:7" ht="45" hidden="1" outlineLevel="6">
      <c r="A247" s="17" t="s">
        <v>380</v>
      </c>
      <c r="B247" s="18" t="s">
        <v>54</v>
      </c>
      <c r="C247" s="18" t="s">
        <v>73</v>
      </c>
      <c r="D247" s="25" t="s">
        <v>85</v>
      </c>
      <c r="E247" s="18">
        <v>200</v>
      </c>
      <c r="F247" s="45"/>
      <c r="G247" s="45"/>
    </row>
    <row r="248" spans="1:7" ht="30" hidden="1" outlineLevel="6">
      <c r="A248" s="17" t="s">
        <v>448</v>
      </c>
      <c r="B248" s="18" t="s">
        <v>54</v>
      </c>
      <c r="C248" s="18" t="s">
        <v>73</v>
      </c>
      <c r="D248" s="18" t="s">
        <v>399</v>
      </c>
      <c r="E248" s="18"/>
      <c r="F248" s="45">
        <f>F249</f>
        <v>0</v>
      </c>
      <c r="G248" s="45">
        <f>G249</f>
        <v>0</v>
      </c>
    </row>
    <row r="249" spans="1:7" ht="45" hidden="1" outlineLevel="6">
      <c r="A249" s="17" t="s">
        <v>380</v>
      </c>
      <c r="B249" s="18" t="s">
        <v>54</v>
      </c>
      <c r="C249" s="18" t="s">
        <v>73</v>
      </c>
      <c r="D249" s="18" t="s">
        <v>399</v>
      </c>
      <c r="E249" s="18" t="s">
        <v>9</v>
      </c>
      <c r="F249" s="45"/>
      <c r="G249" s="45"/>
    </row>
    <row r="250" spans="1:7" ht="60" outlineLevel="5" collapsed="1">
      <c r="A250" s="17" t="s">
        <v>476</v>
      </c>
      <c r="B250" s="18" t="s">
        <v>54</v>
      </c>
      <c r="C250" s="18" t="s">
        <v>73</v>
      </c>
      <c r="D250" s="18" t="s">
        <v>77</v>
      </c>
      <c r="E250" s="18"/>
      <c r="F250" s="45">
        <f>F251+F253</f>
        <v>1913.6</v>
      </c>
      <c r="G250" s="45">
        <f>G251+G253</f>
        <v>0</v>
      </c>
    </row>
    <row r="251" spans="1:7" outlineLevel="6">
      <c r="A251" s="54" t="s">
        <v>558</v>
      </c>
      <c r="B251" s="18" t="s">
        <v>54</v>
      </c>
      <c r="C251" s="18" t="s">
        <v>73</v>
      </c>
      <c r="D251" s="25" t="s">
        <v>147</v>
      </c>
      <c r="E251" s="18"/>
      <c r="F251" s="45">
        <f>F252</f>
        <v>1863.6</v>
      </c>
      <c r="G251" s="45">
        <f>G252</f>
        <v>0</v>
      </c>
    </row>
    <row r="252" spans="1:7" ht="45" outlineLevel="3">
      <c r="A252" s="17" t="s">
        <v>226</v>
      </c>
      <c r="B252" s="18" t="s">
        <v>54</v>
      </c>
      <c r="C252" s="18" t="s">
        <v>73</v>
      </c>
      <c r="D252" s="25" t="s">
        <v>147</v>
      </c>
      <c r="E252" s="18" t="s">
        <v>9</v>
      </c>
      <c r="F252" s="45">
        <v>1863.6</v>
      </c>
      <c r="G252" s="45">
        <v>0</v>
      </c>
    </row>
    <row r="253" spans="1:7" ht="45" outlineLevel="3">
      <c r="A253" s="54" t="s">
        <v>559</v>
      </c>
      <c r="B253" s="18" t="s">
        <v>54</v>
      </c>
      <c r="C253" s="18" t="s">
        <v>73</v>
      </c>
      <c r="D253" s="25" t="s">
        <v>499</v>
      </c>
      <c r="E253" s="18"/>
      <c r="F253" s="45">
        <f>F254</f>
        <v>50</v>
      </c>
      <c r="G253" s="45">
        <f>G254</f>
        <v>0</v>
      </c>
    </row>
    <row r="254" spans="1:7" ht="45" outlineLevel="3">
      <c r="A254" s="17" t="s">
        <v>380</v>
      </c>
      <c r="B254" s="18" t="s">
        <v>54</v>
      </c>
      <c r="C254" s="18" t="s">
        <v>73</v>
      </c>
      <c r="D254" s="25" t="s">
        <v>499</v>
      </c>
      <c r="E254" s="18" t="s">
        <v>9</v>
      </c>
      <c r="F254" s="45">
        <v>50</v>
      </c>
      <c r="G254" s="45">
        <v>0</v>
      </c>
    </row>
    <row r="255" spans="1:7" ht="60" outlineLevel="6">
      <c r="A255" s="31" t="s">
        <v>477</v>
      </c>
      <c r="B255" s="18" t="s">
        <v>54</v>
      </c>
      <c r="C255" s="18" t="s">
        <v>73</v>
      </c>
      <c r="D255" s="18" t="s">
        <v>152</v>
      </c>
      <c r="E255" s="18"/>
      <c r="F255" s="45">
        <f>F256+F259</f>
        <v>24638</v>
      </c>
      <c r="G255" s="45">
        <f>G256+G259</f>
        <v>27476.2</v>
      </c>
    </row>
    <row r="256" spans="1:7" ht="90" outlineLevel="3">
      <c r="A256" s="42" t="s">
        <v>365</v>
      </c>
      <c r="B256" s="30" t="s">
        <v>54</v>
      </c>
      <c r="C256" s="18" t="s">
        <v>73</v>
      </c>
      <c r="D256" s="18" t="s">
        <v>154</v>
      </c>
      <c r="E256" s="18"/>
      <c r="F256" s="45">
        <f>F258</f>
        <v>0</v>
      </c>
      <c r="G256" s="45">
        <f>G258+G257</f>
        <v>1508.2</v>
      </c>
    </row>
    <row r="257" spans="1:7" ht="45" outlineLevel="3">
      <c r="A257" s="17" t="s">
        <v>380</v>
      </c>
      <c r="B257" s="18" t="s">
        <v>54</v>
      </c>
      <c r="C257" s="18" t="s">
        <v>73</v>
      </c>
      <c r="D257" s="18" t="s">
        <v>154</v>
      </c>
      <c r="E257" s="18">
        <v>200</v>
      </c>
      <c r="F257" s="45">
        <v>0</v>
      </c>
      <c r="G257" s="45">
        <v>8</v>
      </c>
    </row>
    <row r="258" spans="1:7" ht="45" outlineLevel="4">
      <c r="A258" s="33" t="s">
        <v>276</v>
      </c>
      <c r="B258" s="18" t="s">
        <v>54</v>
      </c>
      <c r="C258" s="18" t="s">
        <v>73</v>
      </c>
      <c r="D258" s="18" t="s">
        <v>154</v>
      </c>
      <c r="E258" s="18" t="s">
        <v>71</v>
      </c>
      <c r="F258" s="45">
        <v>0</v>
      </c>
      <c r="G258" s="45">
        <v>1500.2</v>
      </c>
    </row>
    <row r="259" spans="1:7" ht="30" outlineLevel="6">
      <c r="A259" s="42" t="s">
        <v>366</v>
      </c>
      <c r="B259" s="30" t="s">
        <v>54</v>
      </c>
      <c r="C259" s="18" t="s">
        <v>73</v>
      </c>
      <c r="D259" s="18" t="s">
        <v>200</v>
      </c>
      <c r="E259" s="18"/>
      <c r="F259" s="45">
        <f>F260</f>
        <v>24638</v>
      </c>
      <c r="G259" s="45">
        <f>G260</f>
        <v>25968</v>
      </c>
    </row>
    <row r="260" spans="1:7" ht="45" outlineLevel="5">
      <c r="A260" s="32" t="s">
        <v>226</v>
      </c>
      <c r="B260" s="18" t="s">
        <v>54</v>
      </c>
      <c r="C260" s="18" t="s">
        <v>73</v>
      </c>
      <c r="D260" s="18" t="s">
        <v>200</v>
      </c>
      <c r="E260" s="18" t="s">
        <v>9</v>
      </c>
      <c r="F260" s="45">
        <v>24638</v>
      </c>
      <c r="G260" s="45">
        <v>25968</v>
      </c>
    </row>
    <row r="261" spans="1:7" outlineLevel="6">
      <c r="A261" s="17" t="s">
        <v>78</v>
      </c>
      <c r="B261" s="18" t="s">
        <v>54</v>
      </c>
      <c r="C261" s="18" t="s">
        <v>79</v>
      </c>
      <c r="D261" s="18"/>
      <c r="E261" s="18"/>
      <c r="F261" s="45">
        <f>F266+F293+F301+F262+F290+F304</f>
        <v>78516.800000000003</v>
      </c>
      <c r="G261" s="45">
        <f>G266+G293+G301+G262+G290+G304</f>
        <v>107925.09999999999</v>
      </c>
    </row>
    <row r="262" spans="1:7" ht="30" hidden="1" outlineLevel="6">
      <c r="A262" s="17" t="s">
        <v>531</v>
      </c>
      <c r="B262" s="18" t="s">
        <v>54</v>
      </c>
      <c r="C262" s="18" t="s">
        <v>79</v>
      </c>
      <c r="D262" s="53" t="s">
        <v>35</v>
      </c>
      <c r="E262" s="18"/>
      <c r="F262" s="45">
        <f t="shared" ref="F262:G264" si="23">F263</f>
        <v>0</v>
      </c>
      <c r="G262" s="45">
        <f t="shared" si="23"/>
        <v>0</v>
      </c>
    </row>
    <row r="263" spans="1:7" ht="45" hidden="1" outlineLevel="6">
      <c r="A263" s="17" t="s">
        <v>415</v>
      </c>
      <c r="B263" s="18" t="s">
        <v>54</v>
      </c>
      <c r="C263" s="18" t="s">
        <v>79</v>
      </c>
      <c r="D263" s="53" t="s">
        <v>36</v>
      </c>
      <c r="E263" s="18"/>
      <c r="F263" s="45">
        <f t="shared" si="23"/>
        <v>0</v>
      </c>
      <c r="G263" s="45">
        <f t="shared" si="23"/>
        <v>0</v>
      </c>
    </row>
    <row r="264" spans="1:7" ht="45" hidden="1" outlineLevel="6">
      <c r="A264" s="17" t="s">
        <v>412</v>
      </c>
      <c r="B264" s="18" t="s">
        <v>54</v>
      </c>
      <c r="C264" s="18" t="s">
        <v>79</v>
      </c>
      <c r="D264" s="53" t="s">
        <v>414</v>
      </c>
      <c r="E264" s="18"/>
      <c r="F264" s="45">
        <f t="shared" si="23"/>
        <v>0</v>
      </c>
      <c r="G264" s="45">
        <f t="shared" si="23"/>
        <v>0</v>
      </c>
    </row>
    <row r="265" spans="1:7" ht="45" hidden="1" outlineLevel="6">
      <c r="A265" s="17" t="s">
        <v>380</v>
      </c>
      <c r="B265" s="18" t="s">
        <v>54</v>
      </c>
      <c r="C265" s="18" t="s">
        <v>79</v>
      </c>
      <c r="D265" s="53" t="s">
        <v>414</v>
      </c>
      <c r="E265" s="18">
        <v>200</v>
      </c>
      <c r="F265" s="45"/>
      <c r="G265" s="45"/>
    </row>
    <row r="266" spans="1:7" ht="30" outlineLevel="5" collapsed="1">
      <c r="A266" s="17" t="s">
        <v>491</v>
      </c>
      <c r="B266" s="18" t="s">
        <v>54</v>
      </c>
      <c r="C266" s="18" t="s">
        <v>79</v>
      </c>
      <c r="D266" s="18" t="s">
        <v>57</v>
      </c>
      <c r="E266" s="18"/>
      <c r="F266" s="45">
        <f>F267</f>
        <v>40453.300000000003</v>
      </c>
      <c r="G266" s="45">
        <f>G267</f>
        <v>69677.399999999994</v>
      </c>
    </row>
    <row r="267" spans="1:7" ht="30" outlineLevel="6">
      <c r="A267" s="17" t="s">
        <v>277</v>
      </c>
      <c r="B267" s="18" t="s">
        <v>54</v>
      </c>
      <c r="C267" s="18" t="s">
        <v>79</v>
      </c>
      <c r="D267" s="18" t="s">
        <v>80</v>
      </c>
      <c r="E267" s="18"/>
      <c r="F267" s="45">
        <f>F268+F270+F272+F274+F276+F278+F280+F282+F285+F287</f>
        <v>40453.300000000003</v>
      </c>
      <c r="G267" s="45">
        <f>G268+G270+G272+G274+G276+G278+G280+G282+G285+G287</f>
        <v>69677.399999999994</v>
      </c>
    </row>
    <row r="268" spans="1:7" s="2" customFormat="1" ht="75" outlineLevel="5">
      <c r="A268" s="17" t="s">
        <v>278</v>
      </c>
      <c r="B268" s="18" t="s">
        <v>54</v>
      </c>
      <c r="C268" s="18" t="s">
        <v>79</v>
      </c>
      <c r="D268" s="18" t="s">
        <v>81</v>
      </c>
      <c r="E268" s="18"/>
      <c r="F268" s="45">
        <f>F269</f>
        <v>7515</v>
      </c>
      <c r="G268" s="45">
        <f>G269</f>
        <v>7312.7</v>
      </c>
    </row>
    <row r="269" spans="1:7" ht="45" outlineLevel="6">
      <c r="A269" s="17" t="s">
        <v>226</v>
      </c>
      <c r="B269" s="18" t="s">
        <v>54</v>
      </c>
      <c r="C269" s="18" t="s">
        <v>79</v>
      </c>
      <c r="D269" s="18" t="s">
        <v>81</v>
      </c>
      <c r="E269" s="18" t="s">
        <v>9</v>
      </c>
      <c r="F269" s="45">
        <v>7515</v>
      </c>
      <c r="G269" s="45">
        <v>7312.7</v>
      </c>
    </row>
    <row r="270" spans="1:7" ht="63.75" customHeight="1" outlineLevel="5">
      <c r="A270" s="17" t="s">
        <v>279</v>
      </c>
      <c r="B270" s="18" t="s">
        <v>54</v>
      </c>
      <c r="C270" s="18" t="s">
        <v>79</v>
      </c>
      <c r="D270" s="18" t="s">
        <v>82</v>
      </c>
      <c r="E270" s="18"/>
      <c r="F270" s="45">
        <f>F271</f>
        <v>3000</v>
      </c>
      <c r="G270" s="45">
        <f>G271</f>
        <v>6822.9</v>
      </c>
    </row>
    <row r="271" spans="1:7" ht="45" outlineLevel="6">
      <c r="A271" s="17" t="s">
        <v>226</v>
      </c>
      <c r="B271" s="18" t="s">
        <v>54</v>
      </c>
      <c r="C271" s="18" t="s">
        <v>79</v>
      </c>
      <c r="D271" s="18" t="s">
        <v>82</v>
      </c>
      <c r="E271" s="18" t="s">
        <v>9</v>
      </c>
      <c r="F271" s="45">
        <v>3000</v>
      </c>
      <c r="G271" s="45">
        <v>6822.9</v>
      </c>
    </row>
    <row r="272" spans="1:7" ht="45" outlineLevel="5">
      <c r="A272" s="17" t="s">
        <v>280</v>
      </c>
      <c r="B272" s="18" t="s">
        <v>54</v>
      </c>
      <c r="C272" s="18" t="s">
        <v>79</v>
      </c>
      <c r="D272" s="18" t="s">
        <v>83</v>
      </c>
      <c r="E272" s="18"/>
      <c r="F272" s="45">
        <f>F273</f>
        <v>2500</v>
      </c>
      <c r="G272" s="45">
        <f>G273</f>
        <v>7500</v>
      </c>
    </row>
    <row r="273" spans="1:7" ht="45" outlineLevel="6">
      <c r="A273" s="17" t="s">
        <v>226</v>
      </c>
      <c r="B273" s="18" t="s">
        <v>54</v>
      </c>
      <c r="C273" s="18" t="s">
        <v>79</v>
      </c>
      <c r="D273" s="18" t="s">
        <v>83</v>
      </c>
      <c r="E273" s="18" t="s">
        <v>9</v>
      </c>
      <c r="F273" s="45">
        <v>2500</v>
      </c>
      <c r="G273" s="45">
        <v>7500</v>
      </c>
    </row>
    <row r="274" spans="1:7" hidden="1" outlineLevel="5">
      <c r="A274" s="17" t="s">
        <v>360</v>
      </c>
      <c r="B274" s="18" t="s">
        <v>54</v>
      </c>
      <c r="C274" s="18" t="s">
        <v>79</v>
      </c>
      <c r="D274" s="18" t="s">
        <v>84</v>
      </c>
      <c r="E274" s="18"/>
      <c r="F274" s="45">
        <f>F275</f>
        <v>17057.400000000001</v>
      </c>
      <c r="G274" s="45">
        <f>G275</f>
        <v>17057.400000000001</v>
      </c>
    </row>
    <row r="275" spans="1:7" ht="45" hidden="1" outlineLevel="6">
      <c r="A275" s="17" t="s">
        <v>226</v>
      </c>
      <c r="B275" s="18" t="s">
        <v>54</v>
      </c>
      <c r="C275" s="18" t="s">
        <v>79</v>
      </c>
      <c r="D275" s="18" t="s">
        <v>84</v>
      </c>
      <c r="E275" s="18" t="s">
        <v>9</v>
      </c>
      <c r="F275" s="45">
        <v>17057.400000000001</v>
      </c>
      <c r="G275" s="45">
        <v>17057.400000000001</v>
      </c>
    </row>
    <row r="276" spans="1:7" ht="30" hidden="1" outlineLevel="3">
      <c r="A276" s="17" t="s">
        <v>282</v>
      </c>
      <c r="B276" s="18" t="s">
        <v>54</v>
      </c>
      <c r="C276" s="18" t="s">
        <v>79</v>
      </c>
      <c r="D276" s="18" t="s">
        <v>85</v>
      </c>
      <c r="E276" s="18"/>
      <c r="F276" s="45">
        <f>F277</f>
        <v>4000</v>
      </c>
      <c r="G276" s="45">
        <f>G277</f>
        <v>4000</v>
      </c>
    </row>
    <row r="277" spans="1:7" ht="45" hidden="1" outlineLevel="5">
      <c r="A277" s="17" t="s">
        <v>226</v>
      </c>
      <c r="B277" s="18" t="s">
        <v>54</v>
      </c>
      <c r="C277" s="18" t="s">
        <v>79</v>
      </c>
      <c r="D277" s="18" t="s">
        <v>85</v>
      </c>
      <c r="E277" s="18" t="s">
        <v>9</v>
      </c>
      <c r="F277" s="45">
        <v>4000</v>
      </c>
      <c r="G277" s="45">
        <v>4000</v>
      </c>
    </row>
    <row r="278" spans="1:7" s="2" customFormat="1" ht="45" outlineLevel="6">
      <c r="A278" s="17" t="s">
        <v>400</v>
      </c>
      <c r="B278" s="18" t="s">
        <v>54</v>
      </c>
      <c r="C278" s="18" t="s">
        <v>79</v>
      </c>
      <c r="D278" s="18" t="s">
        <v>86</v>
      </c>
      <c r="E278" s="18"/>
      <c r="F278" s="45">
        <f>F279</f>
        <v>1500</v>
      </c>
      <c r="G278" s="45">
        <f>G279</f>
        <v>0</v>
      </c>
    </row>
    <row r="279" spans="1:7" ht="45" outlineLevel="2">
      <c r="A279" s="17" t="s">
        <v>226</v>
      </c>
      <c r="B279" s="18" t="s">
        <v>54</v>
      </c>
      <c r="C279" s="18" t="s">
        <v>79</v>
      </c>
      <c r="D279" s="18" t="s">
        <v>86</v>
      </c>
      <c r="E279" s="18" t="s">
        <v>9</v>
      </c>
      <c r="F279" s="45">
        <v>1500</v>
      </c>
      <c r="G279" s="45">
        <v>0</v>
      </c>
    </row>
    <row r="280" spans="1:7" ht="45" hidden="1" outlineLevel="3">
      <c r="A280" s="17" t="s">
        <v>283</v>
      </c>
      <c r="B280" s="18" t="s">
        <v>54</v>
      </c>
      <c r="C280" s="18" t="s">
        <v>79</v>
      </c>
      <c r="D280" s="18" t="s">
        <v>87</v>
      </c>
      <c r="E280" s="18"/>
      <c r="F280" s="45">
        <f>F281</f>
        <v>739.6</v>
      </c>
      <c r="G280" s="45">
        <f>G281</f>
        <v>739.6</v>
      </c>
    </row>
    <row r="281" spans="1:7" ht="45" hidden="1" outlineLevel="4">
      <c r="A281" s="17" t="s">
        <v>226</v>
      </c>
      <c r="B281" s="18" t="s">
        <v>54</v>
      </c>
      <c r="C281" s="18" t="s">
        <v>79</v>
      </c>
      <c r="D281" s="18" t="s">
        <v>87</v>
      </c>
      <c r="E281" s="18" t="s">
        <v>9</v>
      </c>
      <c r="F281" s="45">
        <v>739.6</v>
      </c>
      <c r="G281" s="45">
        <v>739.6</v>
      </c>
    </row>
    <row r="282" spans="1:7" ht="75" hidden="1" outlineLevel="6">
      <c r="A282" s="17" t="s">
        <v>363</v>
      </c>
      <c r="B282" s="18" t="s">
        <v>54</v>
      </c>
      <c r="C282" s="18" t="s">
        <v>79</v>
      </c>
      <c r="D282" s="18" t="s">
        <v>284</v>
      </c>
      <c r="E282" s="18"/>
      <c r="F282" s="45">
        <f>F283+F284</f>
        <v>2215.3000000000002</v>
      </c>
      <c r="G282" s="45">
        <f>G283+G284</f>
        <v>2215.3000000000002</v>
      </c>
    </row>
    <row r="283" spans="1:7" ht="45" hidden="1" outlineLevel="4">
      <c r="A283" s="17" t="s">
        <v>226</v>
      </c>
      <c r="B283" s="18" t="s">
        <v>54</v>
      </c>
      <c r="C283" s="18" t="s">
        <v>79</v>
      </c>
      <c r="D283" s="18" t="s">
        <v>284</v>
      </c>
      <c r="E283" s="18" t="s">
        <v>9</v>
      </c>
      <c r="F283" s="45">
        <v>2215.3000000000002</v>
      </c>
      <c r="G283" s="45">
        <v>2215.3000000000002</v>
      </c>
    </row>
    <row r="284" spans="1:7" ht="45" hidden="1" outlineLevel="4">
      <c r="A284" s="17" t="s">
        <v>276</v>
      </c>
      <c r="B284" s="18" t="s">
        <v>54</v>
      </c>
      <c r="C284" s="18" t="s">
        <v>79</v>
      </c>
      <c r="D284" s="18" t="s">
        <v>284</v>
      </c>
      <c r="E284" s="18">
        <v>400</v>
      </c>
      <c r="F284" s="45"/>
      <c r="G284" s="45"/>
    </row>
    <row r="285" spans="1:7" outlineLevel="5">
      <c r="A285" s="17" t="s">
        <v>285</v>
      </c>
      <c r="B285" s="18" t="s">
        <v>54</v>
      </c>
      <c r="C285" s="18" t="s">
        <v>79</v>
      </c>
      <c r="D285" s="18" t="s">
        <v>89</v>
      </c>
      <c r="E285" s="18"/>
      <c r="F285" s="45">
        <f>F286</f>
        <v>156</v>
      </c>
      <c r="G285" s="45">
        <f>G286</f>
        <v>102</v>
      </c>
    </row>
    <row r="286" spans="1:7" ht="45" outlineLevel="6">
      <c r="A286" s="17" t="s">
        <v>226</v>
      </c>
      <c r="B286" s="18" t="s">
        <v>54</v>
      </c>
      <c r="C286" s="18" t="s">
        <v>79</v>
      </c>
      <c r="D286" s="18" t="s">
        <v>89</v>
      </c>
      <c r="E286" s="18" t="s">
        <v>9</v>
      </c>
      <c r="F286" s="45">
        <v>156</v>
      </c>
      <c r="G286" s="45">
        <v>102</v>
      </c>
    </row>
    <row r="287" spans="1:7" ht="30" outlineLevel="6">
      <c r="A287" s="17" t="s">
        <v>398</v>
      </c>
      <c r="B287" s="18" t="s">
        <v>54</v>
      </c>
      <c r="C287" s="18" t="s">
        <v>79</v>
      </c>
      <c r="D287" s="25" t="s">
        <v>399</v>
      </c>
      <c r="E287" s="18"/>
      <c r="F287" s="45">
        <f>F288+F289</f>
        <v>1770</v>
      </c>
      <c r="G287" s="45">
        <f>G288+G289</f>
        <v>23927.5</v>
      </c>
    </row>
    <row r="288" spans="1:7" ht="45" outlineLevel="6">
      <c r="A288" s="17" t="s">
        <v>226</v>
      </c>
      <c r="B288" s="18" t="s">
        <v>54</v>
      </c>
      <c r="C288" s="18" t="s">
        <v>79</v>
      </c>
      <c r="D288" s="25" t="s">
        <v>399</v>
      </c>
      <c r="E288" s="18" t="s">
        <v>9</v>
      </c>
      <c r="F288" s="45">
        <v>1770</v>
      </c>
      <c r="G288" s="45">
        <v>23927.5</v>
      </c>
    </row>
    <row r="289" spans="1:7" ht="45" hidden="1" outlineLevel="6">
      <c r="A289" s="17" t="s">
        <v>276</v>
      </c>
      <c r="B289" s="18" t="s">
        <v>54</v>
      </c>
      <c r="C289" s="18" t="s">
        <v>79</v>
      </c>
      <c r="D289" s="25" t="s">
        <v>399</v>
      </c>
      <c r="E289" s="18">
        <v>400</v>
      </c>
      <c r="F289" s="45"/>
      <c r="G289" s="45"/>
    </row>
    <row r="290" spans="1:7" ht="60" hidden="1" outlineLevel="6">
      <c r="A290" s="17" t="s">
        <v>513</v>
      </c>
      <c r="B290" s="18" t="s">
        <v>54</v>
      </c>
      <c r="C290" s="18" t="s">
        <v>79</v>
      </c>
      <c r="D290" s="18" t="s">
        <v>77</v>
      </c>
      <c r="E290" s="18"/>
      <c r="F290" s="45">
        <f>F291</f>
        <v>0</v>
      </c>
      <c r="G290" s="45">
        <f>G291</f>
        <v>0</v>
      </c>
    </row>
    <row r="291" spans="1:7" ht="60" hidden="1" outlineLevel="6">
      <c r="A291" s="17" t="s">
        <v>498</v>
      </c>
      <c r="B291" s="18" t="s">
        <v>54</v>
      </c>
      <c r="C291" s="18" t="s">
        <v>79</v>
      </c>
      <c r="D291" s="18" t="s">
        <v>499</v>
      </c>
      <c r="E291" s="18"/>
      <c r="F291" s="45">
        <f>F292</f>
        <v>0</v>
      </c>
      <c r="G291" s="45">
        <f>G292</f>
        <v>0</v>
      </c>
    </row>
    <row r="292" spans="1:7" ht="45" hidden="1" outlineLevel="6">
      <c r="A292" s="17" t="s">
        <v>380</v>
      </c>
      <c r="B292" s="18" t="s">
        <v>54</v>
      </c>
      <c r="C292" s="18" t="s">
        <v>79</v>
      </c>
      <c r="D292" s="18" t="s">
        <v>499</v>
      </c>
      <c r="E292" s="18" t="s">
        <v>9</v>
      </c>
      <c r="F292" s="45"/>
      <c r="G292" s="45"/>
    </row>
    <row r="293" spans="1:7" ht="60" outlineLevel="6">
      <c r="A293" s="17" t="s">
        <v>478</v>
      </c>
      <c r="B293" s="18" t="s">
        <v>54</v>
      </c>
      <c r="C293" s="18" t="s">
        <v>79</v>
      </c>
      <c r="D293" s="18" t="s">
        <v>155</v>
      </c>
      <c r="E293" s="18"/>
      <c r="F293" s="45">
        <f>F297+F299+F294</f>
        <v>28063.5</v>
      </c>
      <c r="G293" s="45">
        <f>G297+G299+G294</f>
        <v>18607.400000000001</v>
      </c>
    </row>
    <row r="294" spans="1:7" ht="33" customHeight="1" outlineLevel="6">
      <c r="A294" s="39" t="s">
        <v>382</v>
      </c>
      <c r="B294" s="18" t="s">
        <v>54</v>
      </c>
      <c r="C294" s="18" t="s">
        <v>79</v>
      </c>
      <c r="D294" s="18">
        <v>1600400000</v>
      </c>
      <c r="E294" s="18"/>
      <c r="F294" s="45">
        <f>F296+F295</f>
        <v>0</v>
      </c>
      <c r="G294" s="45">
        <f>G296+G295</f>
        <v>3690</v>
      </c>
    </row>
    <row r="295" spans="1:7" ht="44.45" customHeight="1" outlineLevel="6">
      <c r="A295" s="17" t="s">
        <v>226</v>
      </c>
      <c r="B295" s="18" t="s">
        <v>54</v>
      </c>
      <c r="C295" s="18" t="s">
        <v>79</v>
      </c>
      <c r="D295" s="18">
        <v>1600400000</v>
      </c>
      <c r="E295" s="18">
        <v>200</v>
      </c>
      <c r="F295" s="45">
        <v>0</v>
      </c>
      <c r="G295" s="45">
        <v>3690</v>
      </c>
    </row>
    <row r="296" spans="1:7" ht="45" hidden="1" outlineLevel="6">
      <c r="A296" s="32" t="s">
        <v>377</v>
      </c>
      <c r="B296" s="18" t="s">
        <v>54</v>
      </c>
      <c r="C296" s="18" t="s">
        <v>79</v>
      </c>
      <c r="D296" s="18">
        <v>1600400000</v>
      </c>
      <c r="E296" s="18">
        <v>400</v>
      </c>
      <c r="F296" s="45"/>
      <c r="G296" s="45"/>
    </row>
    <row r="297" spans="1:7" ht="60" outlineLevel="3" collapsed="1">
      <c r="A297" s="17" t="s">
        <v>286</v>
      </c>
      <c r="B297" s="18" t="s">
        <v>54</v>
      </c>
      <c r="C297" s="18" t="s">
        <v>79</v>
      </c>
      <c r="D297" s="18" t="s">
        <v>216</v>
      </c>
      <c r="E297" s="18"/>
      <c r="F297" s="45">
        <f>F298</f>
        <v>2000</v>
      </c>
      <c r="G297" s="45">
        <f>G298</f>
        <v>899.7</v>
      </c>
    </row>
    <row r="298" spans="1:7" ht="45" outlineLevel="6">
      <c r="A298" s="17" t="s">
        <v>226</v>
      </c>
      <c r="B298" s="18" t="s">
        <v>54</v>
      </c>
      <c r="C298" s="18" t="s">
        <v>79</v>
      </c>
      <c r="D298" s="18" t="s">
        <v>216</v>
      </c>
      <c r="E298" s="18" t="s">
        <v>9</v>
      </c>
      <c r="F298" s="45">
        <v>2000</v>
      </c>
      <c r="G298" s="45">
        <v>899.7</v>
      </c>
    </row>
    <row r="299" spans="1:7" ht="45" outlineLevel="1">
      <c r="A299" s="17" t="s">
        <v>287</v>
      </c>
      <c r="B299" s="18" t="s">
        <v>54</v>
      </c>
      <c r="C299" s="18" t="s">
        <v>79</v>
      </c>
      <c r="D299" s="18" t="s">
        <v>532</v>
      </c>
      <c r="E299" s="18"/>
      <c r="F299" s="45">
        <f>F300</f>
        <v>26063.5</v>
      </c>
      <c r="G299" s="45">
        <f>G300</f>
        <v>14017.7</v>
      </c>
    </row>
    <row r="300" spans="1:7" ht="45" outlineLevel="2">
      <c r="A300" s="17" t="s">
        <v>226</v>
      </c>
      <c r="B300" s="18" t="s">
        <v>54</v>
      </c>
      <c r="C300" s="18" t="s">
        <v>79</v>
      </c>
      <c r="D300" s="18" t="s">
        <v>532</v>
      </c>
      <c r="E300" s="18" t="s">
        <v>9</v>
      </c>
      <c r="F300" s="45">
        <v>26063.5</v>
      </c>
      <c r="G300" s="45">
        <v>14017.7</v>
      </c>
    </row>
    <row r="301" spans="1:7" ht="45" outlineLevel="2">
      <c r="A301" s="43" t="s">
        <v>473</v>
      </c>
      <c r="B301" s="18" t="s">
        <v>54</v>
      </c>
      <c r="C301" s="18" t="s">
        <v>79</v>
      </c>
      <c r="D301" s="18" t="s">
        <v>403</v>
      </c>
      <c r="E301" s="18"/>
      <c r="F301" s="45">
        <f t="shared" ref="F301:G302" si="24">F302</f>
        <v>10000</v>
      </c>
      <c r="G301" s="45">
        <f t="shared" si="24"/>
        <v>6217.3</v>
      </c>
    </row>
    <row r="302" spans="1:7" ht="60" outlineLevel="2">
      <c r="A302" s="17" t="s">
        <v>404</v>
      </c>
      <c r="B302" s="18" t="s">
        <v>54</v>
      </c>
      <c r="C302" s="18" t="s">
        <v>79</v>
      </c>
      <c r="D302" s="18" t="s">
        <v>405</v>
      </c>
      <c r="E302" s="18"/>
      <c r="F302" s="45">
        <f t="shared" si="24"/>
        <v>10000</v>
      </c>
      <c r="G302" s="45">
        <f t="shared" si="24"/>
        <v>6217.3</v>
      </c>
    </row>
    <row r="303" spans="1:7" ht="45" outlineLevel="2">
      <c r="A303" s="17" t="s">
        <v>380</v>
      </c>
      <c r="B303" s="18" t="s">
        <v>54</v>
      </c>
      <c r="C303" s="18" t="s">
        <v>79</v>
      </c>
      <c r="D303" s="18" t="s">
        <v>405</v>
      </c>
      <c r="E303" s="18" t="s">
        <v>9</v>
      </c>
      <c r="F303" s="45">
        <v>10000</v>
      </c>
      <c r="G303" s="45">
        <v>6217.3</v>
      </c>
    </row>
    <row r="304" spans="1:7" ht="30" outlineLevel="2">
      <c r="A304" s="65" t="s">
        <v>600</v>
      </c>
      <c r="B304" s="18" t="s">
        <v>54</v>
      </c>
      <c r="C304" s="18" t="s">
        <v>79</v>
      </c>
      <c r="D304" s="55" t="s">
        <v>11</v>
      </c>
      <c r="E304" s="55"/>
      <c r="F304" s="45">
        <f>F305+F306</f>
        <v>0</v>
      </c>
      <c r="G304" s="45">
        <f>G305+G306</f>
        <v>13423</v>
      </c>
    </row>
    <row r="305" spans="1:7" ht="45" outlineLevel="2">
      <c r="A305" s="65" t="s">
        <v>387</v>
      </c>
      <c r="B305" s="18" t="s">
        <v>54</v>
      </c>
      <c r="C305" s="18" t="s">
        <v>79</v>
      </c>
      <c r="D305" s="55" t="s">
        <v>11</v>
      </c>
      <c r="E305" s="55" t="s">
        <v>9</v>
      </c>
      <c r="F305" s="45">
        <v>0</v>
      </c>
      <c r="G305" s="45">
        <v>500</v>
      </c>
    </row>
    <row r="306" spans="1:7" outlineLevel="2">
      <c r="A306" s="65" t="s">
        <v>601</v>
      </c>
      <c r="B306" s="18" t="s">
        <v>54</v>
      </c>
      <c r="C306" s="18" t="s">
        <v>79</v>
      </c>
      <c r="D306" s="55" t="s">
        <v>11</v>
      </c>
      <c r="E306" s="55" t="s">
        <v>10</v>
      </c>
      <c r="F306" s="45">
        <v>0</v>
      </c>
      <c r="G306" s="45">
        <v>12923</v>
      </c>
    </row>
    <row r="307" spans="1:7" ht="30" outlineLevel="3">
      <c r="A307" s="17" t="s">
        <v>90</v>
      </c>
      <c r="B307" s="18" t="s">
        <v>54</v>
      </c>
      <c r="C307" s="18" t="s">
        <v>91</v>
      </c>
      <c r="D307" s="18"/>
      <c r="E307" s="18"/>
      <c r="F307" s="45">
        <f>F308+F320+F317</f>
        <v>12667.5</v>
      </c>
      <c r="G307" s="45">
        <f>G308+G320+G317</f>
        <v>13378.4</v>
      </c>
    </row>
    <row r="308" spans="1:7" ht="30" outlineLevel="5">
      <c r="A308" s="43" t="s">
        <v>475</v>
      </c>
      <c r="B308" s="18" t="s">
        <v>54</v>
      </c>
      <c r="C308" s="18" t="s">
        <v>91</v>
      </c>
      <c r="D308" s="18" t="s">
        <v>57</v>
      </c>
      <c r="E308" s="18"/>
      <c r="F308" s="45">
        <f>F309+F313</f>
        <v>12667.5</v>
      </c>
      <c r="G308" s="45">
        <f>G309+G313</f>
        <v>12693.3</v>
      </c>
    </row>
    <row r="309" spans="1:7" ht="30" hidden="1" customHeight="1" outlineLevel="6">
      <c r="A309" s="17" t="s">
        <v>268</v>
      </c>
      <c r="B309" s="18" t="s">
        <v>54</v>
      </c>
      <c r="C309" s="18" t="s">
        <v>91</v>
      </c>
      <c r="D309" s="18" t="s">
        <v>66</v>
      </c>
      <c r="E309" s="18"/>
      <c r="F309" s="45">
        <f>F310</f>
        <v>1624.3</v>
      </c>
      <c r="G309" s="45">
        <f>G310</f>
        <v>1624.3</v>
      </c>
    </row>
    <row r="310" spans="1:7" s="2" customFormat="1" ht="30" hidden="1" customHeight="1">
      <c r="A310" s="17" t="s">
        <v>288</v>
      </c>
      <c r="B310" s="18" t="s">
        <v>54</v>
      </c>
      <c r="C310" s="18" t="s">
        <v>91</v>
      </c>
      <c r="D310" s="18" t="s">
        <v>289</v>
      </c>
      <c r="E310" s="18"/>
      <c r="F310" s="45">
        <f>F311+F312</f>
        <v>1624.3</v>
      </c>
      <c r="G310" s="45">
        <f>G311+G312</f>
        <v>1624.3</v>
      </c>
    </row>
    <row r="311" spans="1:7" ht="90" hidden="1" customHeight="1" outlineLevel="1">
      <c r="A311" s="17" t="s">
        <v>225</v>
      </c>
      <c r="B311" s="18" t="s">
        <v>54</v>
      </c>
      <c r="C311" s="18" t="s">
        <v>91</v>
      </c>
      <c r="D311" s="18" t="s">
        <v>289</v>
      </c>
      <c r="E311" s="18" t="s">
        <v>6</v>
      </c>
      <c r="F311" s="45">
        <v>1577.7</v>
      </c>
      <c r="G311" s="45">
        <v>1577.7</v>
      </c>
    </row>
    <row r="312" spans="1:7" ht="45" hidden="1" customHeight="1" outlineLevel="2">
      <c r="A312" s="17" t="s">
        <v>226</v>
      </c>
      <c r="B312" s="18" t="s">
        <v>54</v>
      </c>
      <c r="C312" s="18" t="s">
        <v>91</v>
      </c>
      <c r="D312" s="18" t="s">
        <v>289</v>
      </c>
      <c r="E312" s="18" t="s">
        <v>9</v>
      </c>
      <c r="F312" s="45">
        <v>46.6</v>
      </c>
      <c r="G312" s="45">
        <v>46.6</v>
      </c>
    </row>
    <row r="313" spans="1:7" ht="30" outlineLevel="3">
      <c r="A313" s="17" t="s">
        <v>290</v>
      </c>
      <c r="B313" s="18" t="s">
        <v>54</v>
      </c>
      <c r="C313" s="18" t="s">
        <v>91</v>
      </c>
      <c r="D313" s="18" t="s">
        <v>92</v>
      </c>
      <c r="E313" s="18"/>
      <c r="F313" s="45">
        <f>F314</f>
        <v>11043.2</v>
      </c>
      <c r="G313" s="45">
        <f>G314</f>
        <v>11069</v>
      </c>
    </row>
    <row r="314" spans="1:7" ht="45" outlineLevel="5">
      <c r="A314" s="17" t="s">
        <v>291</v>
      </c>
      <c r="B314" s="18" t="s">
        <v>54</v>
      </c>
      <c r="C314" s="18" t="s">
        <v>91</v>
      </c>
      <c r="D314" s="18" t="s">
        <v>93</v>
      </c>
      <c r="E314" s="18"/>
      <c r="F314" s="45">
        <f>F315+F316</f>
        <v>11043.2</v>
      </c>
      <c r="G314" s="45">
        <f>G315+G316</f>
        <v>11069</v>
      </c>
    </row>
    <row r="315" spans="1:7" ht="90" hidden="1" outlineLevel="6">
      <c r="A315" s="17" t="s">
        <v>225</v>
      </c>
      <c r="B315" s="18" t="s">
        <v>54</v>
      </c>
      <c r="C315" s="18" t="s">
        <v>91</v>
      </c>
      <c r="D315" s="18" t="s">
        <v>93</v>
      </c>
      <c r="E315" s="18" t="s">
        <v>6</v>
      </c>
      <c r="F315" s="45">
        <v>10849</v>
      </c>
      <c r="G315" s="45">
        <v>10849</v>
      </c>
    </row>
    <row r="316" spans="1:7" ht="45" outlineLevel="5" collapsed="1">
      <c r="A316" s="17" t="s">
        <v>226</v>
      </c>
      <c r="B316" s="18" t="s">
        <v>54</v>
      </c>
      <c r="C316" s="18" t="s">
        <v>91</v>
      </c>
      <c r="D316" s="18" t="s">
        <v>93</v>
      </c>
      <c r="E316" s="18" t="s">
        <v>9</v>
      </c>
      <c r="F316" s="45">
        <v>194.2</v>
      </c>
      <c r="G316" s="45">
        <v>220</v>
      </c>
    </row>
    <row r="317" spans="1:7" ht="60" outlineLevel="5">
      <c r="A317" s="65" t="s">
        <v>603</v>
      </c>
      <c r="B317" s="18" t="s">
        <v>54</v>
      </c>
      <c r="C317" s="18" t="s">
        <v>91</v>
      </c>
      <c r="D317" s="55" t="s">
        <v>155</v>
      </c>
      <c r="E317" s="55"/>
      <c r="F317" s="45">
        <f>F318</f>
        <v>0</v>
      </c>
      <c r="G317" s="45">
        <f>G318</f>
        <v>161.1</v>
      </c>
    </row>
    <row r="318" spans="1:7" ht="30" outlineLevel="5">
      <c r="A318" s="65" t="s">
        <v>604</v>
      </c>
      <c r="B318" s="18" t="s">
        <v>54</v>
      </c>
      <c r="C318" s="18" t="s">
        <v>91</v>
      </c>
      <c r="D318" s="55" t="s">
        <v>602</v>
      </c>
      <c r="E318" s="55"/>
      <c r="F318" s="45">
        <f>F319</f>
        <v>0</v>
      </c>
      <c r="G318" s="45">
        <f>G319</f>
        <v>161.1</v>
      </c>
    </row>
    <row r="319" spans="1:7" ht="45" outlineLevel="5">
      <c r="A319" s="65" t="s">
        <v>387</v>
      </c>
      <c r="B319" s="18" t="s">
        <v>54</v>
      </c>
      <c r="C319" s="18" t="s">
        <v>91</v>
      </c>
      <c r="D319" s="55" t="s">
        <v>602</v>
      </c>
      <c r="E319" s="55" t="s">
        <v>9</v>
      </c>
      <c r="F319" s="45">
        <v>0</v>
      </c>
      <c r="G319" s="45">
        <v>161.1</v>
      </c>
    </row>
    <row r="320" spans="1:7" ht="30" outlineLevel="3">
      <c r="A320" s="17" t="s">
        <v>237</v>
      </c>
      <c r="B320" s="18" t="s">
        <v>54</v>
      </c>
      <c r="C320" s="18" t="s">
        <v>91</v>
      </c>
      <c r="D320" s="18" t="s">
        <v>11</v>
      </c>
      <c r="E320" s="18"/>
      <c r="F320" s="45">
        <f>F322+F321</f>
        <v>0</v>
      </c>
      <c r="G320" s="45">
        <f>G322+G321</f>
        <v>524</v>
      </c>
    </row>
    <row r="321" spans="1:7" ht="90" hidden="1" outlineLevel="3">
      <c r="A321" s="17" t="s">
        <v>225</v>
      </c>
      <c r="B321" s="18" t="s">
        <v>54</v>
      </c>
      <c r="C321" s="18" t="s">
        <v>91</v>
      </c>
      <c r="D321" s="18" t="s">
        <v>11</v>
      </c>
      <c r="E321" s="18">
        <v>100</v>
      </c>
      <c r="F321" s="45"/>
      <c r="G321" s="45"/>
    </row>
    <row r="322" spans="1:7" outlineLevel="5">
      <c r="A322" s="17" t="s">
        <v>227</v>
      </c>
      <c r="B322" s="18" t="s">
        <v>54</v>
      </c>
      <c r="C322" s="18" t="s">
        <v>91</v>
      </c>
      <c r="D322" s="18" t="s">
        <v>11</v>
      </c>
      <c r="E322" s="18" t="s">
        <v>10</v>
      </c>
      <c r="F322" s="45">
        <v>0</v>
      </c>
      <c r="G322" s="45">
        <v>524</v>
      </c>
    </row>
    <row r="323" spans="1:7" outlineLevel="5">
      <c r="A323" s="40" t="s">
        <v>383</v>
      </c>
      <c r="B323" s="18" t="s">
        <v>54</v>
      </c>
      <c r="C323" s="25" t="s">
        <v>388</v>
      </c>
      <c r="D323" s="23"/>
      <c r="E323" s="23"/>
      <c r="F323" s="45">
        <f t="shared" ref="F323:G325" si="25">F324</f>
        <v>5500</v>
      </c>
      <c r="G323" s="45">
        <f t="shared" si="25"/>
        <v>6859.9</v>
      </c>
    </row>
    <row r="324" spans="1:7" ht="30" outlineLevel="5">
      <c r="A324" s="40" t="s">
        <v>384</v>
      </c>
      <c r="B324" s="18" t="s">
        <v>54</v>
      </c>
      <c r="C324" s="25" t="s">
        <v>389</v>
      </c>
      <c r="D324" s="18"/>
      <c r="E324" s="18"/>
      <c r="F324" s="45">
        <f t="shared" si="25"/>
        <v>5500</v>
      </c>
      <c r="G324" s="45">
        <f t="shared" si="25"/>
        <v>6859.9</v>
      </c>
    </row>
    <row r="325" spans="1:7" ht="30" outlineLevel="5">
      <c r="A325" s="44" t="s">
        <v>514</v>
      </c>
      <c r="B325" s="18" t="s">
        <v>54</v>
      </c>
      <c r="C325" s="25" t="s">
        <v>389</v>
      </c>
      <c r="D325" s="25" t="s">
        <v>57</v>
      </c>
      <c r="E325" s="18"/>
      <c r="F325" s="45">
        <f t="shared" si="25"/>
        <v>5500</v>
      </c>
      <c r="G325" s="45">
        <f t="shared" si="25"/>
        <v>6859.9</v>
      </c>
    </row>
    <row r="326" spans="1:7" ht="30" outlineLevel="5">
      <c r="A326" s="40" t="s">
        <v>385</v>
      </c>
      <c r="B326" s="18" t="s">
        <v>54</v>
      </c>
      <c r="C326" s="25" t="s">
        <v>389</v>
      </c>
      <c r="D326" s="25" t="s">
        <v>80</v>
      </c>
      <c r="E326" s="18"/>
      <c r="F326" s="45">
        <f>F327+F329+F331</f>
        <v>5500</v>
      </c>
      <c r="G326" s="45">
        <f>G327+G329+G331</f>
        <v>6859.9</v>
      </c>
    </row>
    <row r="327" spans="1:7" ht="75" outlineLevel="5">
      <c r="A327" s="40" t="s">
        <v>386</v>
      </c>
      <c r="B327" s="18" t="s">
        <v>54</v>
      </c>
      <c r="C327" s="25" t="s">
        <v>389</v>
      </c>
      <c r="D327" s="25" t="s">
        <v>81</v>
      </c>
      <c r="E327" s="18"/>
      <c r="F327" s="45">
        <f>F328</f>
        <v>3700</v>
      </c>
      <c r="G327" s="45">
        <f>G328</f>
        <v>5059.8999999999996</v>
      </c>
    </row>
    <row r="328" spans="1:7" ht="45" outlineLevel="5">
      <c r="A328" s="40" t="s">
        <v>387</v>
      </c>
      <c r="B328" s="18" t="s">
        <v>54</v>
      </c>
      <c r="C328" s="25" t="s">
        <v>389</v>
      </c>
      <c r="D328" s="25" t="s">
        <v>81</v>
      </c>
      <c r="E328" s="18">
        <v>200</v>
      </c>
      <c r="F328" s="45">
        <v>3700</v>
      </c>
      <c r="G328" s="45">
        <v>5059.8999999999996</v>
      </c>
    </row>
    <row r="329" spans="1:7" ht="60" hidden="1" outlineLevel="5">
      <c r="A329" s="17" t="s">
        <v>406</v>
      </c>
      <c r="B329" s="18" t="s">
        <v>54</v>
      </c>
      <c r="C329" s="18" t="s">
        <v>389</v>
      </c>
      <c r="D329" s="18" t="s">
        <v>88</v>
      </c>
      <c r="E329" s="18"/>
      <c r="F329" s="45">
        <f>F330</f>
        <v>500</v>
      </c>
      <c r="G329" s="45">
        <f>G330</f>
        <v>500</v>
      </c>
    </row>
    <row r="330" spans="1:7" ht="45" hidden="1" outlineLevel="5">
      <c r="A330" s="17" t="s">
        <v>380</v>
      </c>
      <c r="B330" s="18" t="s">
        <v>54</v>
      </c>
      <c r="C330" s="18" t="s">
        <v>389</v>
      </c>
      <c r="D330" s="18" t="s">
        <v>88</v>
      </c>
      <c r="E330" s="18" t="s">
        <v>9</v>
      </c>
      <c r="F330" s="45">
        <v>500</v>
      </c>
      <c r="G330" s="45">
        <v>500</v>
      </c>
    </row>
    <row r="331" spans="1:7" ht="30" hidden="1" outlineLevel="5">
      <c r="A331" s="17" t="s">
        <v>407</v>
      </c>
      <c r="B331" s="18" t="s">
        <v>54</v>
      </c>
      <c r="C331" s="18" t="s">
        <v>389</v>
      </c>
      <c r="D331" s="18" t="s">
        <v>408</v>
      </c>
      <c r="E331" s="18"/>
      <c r="F331" s="45">
        <f>F332</f>
        <v>1300</v>
      </c>
      <c r="G331" s="45">
        <f>G332</f>
        <v>1300</v>
      </c>
    </row>
    <row r="332" spans="1:7" ht="45" hidden="1" outlineLevel="5">
      <c r="A332" s="17" t="s">
        <v>380</v>
      </c>
      <c r="B332" s="18" t="s">
        <v>54</v>
      </c>
      <c r="C332" s="18" t="s">
        <v>389</v>
      </c>
      <c r="D332" s="18" t="s">
        <v>408</v>
      </c>
      <c r="E332" s="18" t="s">
        <v>9</v>
      </c>
      <c r="F332" s="45">
        <v>1300</v>
      </c>
      <c r="G332" s="45">
        <v>1300</v>
      </c>
    </row>
    <row r="333" spans="1:7" outlineLevel="5">
      <c r="A333" s="17" t="s">
        <v>439</v>
      </c>
      <c r="B333" s="18" t="s">
        <v>54</v>
      </c>
      <c r="C333" s="18" t="s">
        <v>37</v>
      </c>
      <c r="D333" s="18"/>
      <c r="E333" s="18"/>
      <c r="F333" s="45">
        <f t="shared" ref="F333:G337" si="26">F334</f>
        <v>1261.8</v>
      </c>
      <c r="G333" s="45">
        <f t="shared" si="26"/>
        <v>1264.5</v>
      </c>
    </row>
    <row r="334" spans="1:7" outlineLevel="5">
      <c r="A334" s="17" t="s">
        <v>42</v>
      </c>
      <c r="B334" s="18" t="s">
        <v>54</v>
      </c>
      <c r="C334" s="18" t="s">
        <v>43</v>
      </c>
      <c r="D334" s="18"/>
      <c r="E334" s="18"/>
      <c r="F334" s="45">
        <f t="shared" si="26"/>
        <v>1261.8</v>
      </c>
      <c r="G334" s="45">
        <f t="shared" si="26"/>
        <v>1264.5</v>
      </c>
    </row>
    <row r="335" spans="1:7" ht="30" outlineLevel="5">
      <c r="A335" s="17" t="s">
        <v>520</v>
      </c>
      <c r="B335" s="18" t="s">
        <v>54</v>
      </c>
      <c r="C335" s="18" t="s">
        <v>43</v>
      </c>
      <c r="D335" s="18" t="s">
        <v>35</v>
      </c>
      <c r="E335" s="18"/>
      <c r="F335" s="45">
        <f t="shared" si="26"/>
        <v>1261.8</v>
      </c>
      <c r="G335" s="45">
        <f t="shared" si="26"/>
        <v>1264.5</v>
      </c>
    </row>
    <row r="336" spans="1:7" ht="60" outlineLevel="5">
      <c r="A336" s="17" t="s">
        <v>432</v>
      </c>
      <c r="B336" s="18" t="s">
        <v>54</v>
      </c>
      <c r="C336" s="18" t="s">
        <v>43</v>
      </c>
      <c r="D336" s="18" t="s">
        <v>433</v>
      </c>
      <c r="E336" s="18"/>
      <c r="F336" s="45">
        <f t="shared" si="26"/>
        <v>1261.8</v>
      </c>
      <c r="G336" s="45">
        <f t="shared" si="26"/>
        <v>1264.5</v>
      </c>
    </row>
    <row r="337" spans="1:7" ht="60" outlineLevel="5">
      <c r="A337" s="17" t="s">
        <v>434</v>
      </c>
      <c r="B337" s="18" t="s">
        <v>54</v>
      </c>
      <c r="C337" s="18" t="s">
        <v>43</v>
      </c>
      <c r="D337" s="18" t="s">
        <v>435</v>
      </c>
      <c r="E337" s="18"/>
      <c r="F337" s="45">
        <f t="shared" si="26"/>
        <v>1261.8</v>
      </c>
      <c r="G337" s="45">
        <f t="shared" si="26"/>
        <v>1264.5</v>
      </c>
    </row>
    <row r="338" spans="1:7" ht="30" outlineLevel="5">
      <c r="A338" s="17" t="s">
        <v>436</v>
      </c>
      <c r="B338" s="18" t="s">
        <v>54</v>
      </c>
      <c r="C338" s="18" t="s">
        <v>43</v>
      </c>
      <c r="D338" s="18" t="s">
        <v>435</v>
      </c>
      <c r="E338" s="18" t="s">
        <v>41</v>
      </c>
      <c r="F338" s="45">
        <v>1261.8</v>
      </c>
      <c r="G338" s="45">
        <v>1264.5</v>
      </c>
    </row>
    <row r="339" spans="1:7" hidden="1" outlineLevel="5">
      <c r="A339" s="17" t="s">
        <v>462</v>
      </c>
      <c r="B339" s="51" t="s">
        <v>54</v>
      </c>
      <c r="C339" s="51" t="s">
        <v>141</v>
      </c>
      <c r="D339" s="51"/>
      <c r="E339" s="51"/>
      <c r="F339" s="45">
        <f t="shared" ref="F339:G342" si="27">F340</f>
        <v>0</v>
      </c>
      <c r="G339" s="45">
        <f t="shared" si="27"/>
        <v>0</v>
      </c>
    </row>
    <row r="340" spans="1:7" hidden="1" outlineLevel="5">
      <c r="A340" s="17" t="s">
        <v>142</v>
      </c>
      <c r="B340" s="51" t="s">
        <v>54</v>
      </c>
      <c r="C340" s="51" t="s">
        <v>143</v>
      </c>
      <c r="D340" s="51"/>
      <c r="E340" s="51"/>
      <c r="F340" s="45">
        <f t="shared" si="27"/>
        <v>0</v>
      </c>
      <c r="G340" s="45">
        <f t="shared" si="27"/>
        <v>0</v>
      </c>
    </row>
    <row r="341" spans="1:7" ht="62.25" hidden="1" customHeight="1" outlineLevel="5">
      <c r="A341" s="17" t="s">
        <v>474</v>
      </c>
      <c r="B341" s="51" t="s">
        <v>54</v>
      </c>
      <c r="C341" s="51" t="s">
        <v>143</v>
      </c>
      <c r="D341" s="51" t="s">
        <v>152</v>
      </c>
      <c r="E341" s="51"/>
      <c r="F341" s="45">
        <f>F342</f>
        <v>0</v>
      </c>
      <c r="G341" s="45">
        <f>G342</f>
        <v>0</v>
      </c>
    </row>
    <row r="342" spans="1:7" ht="77.25" hidden="1" customHeight="1" outlineLevel="5">
      <c r="A342" s="17" t="s">
        <v>401</v>
      </c>
      <c r="B342" s="51" t="s">
        <v>54</v>
      </c>
      <c r="C342" s="51" t="s">
        <v>143</v>
      </c>
      <c r="D342" s="51" t="s">
        <v>154</v>
      </c>
      <c r="E342" s="51"/>
      <c r="F342" s="45">
        <f t="shared" si="27"/>
        <v>0</v>
      </c>
      <c r="G342" s="45">
        <f t="shared" si="27"/>
        <v>0</v>
      </c>
    </row>
    <row r="343" spans="1:7" ht="45" hidden="1" outlineLevel="5">
      <c r="A343" s="17" t="s">
        <v>377</v>
      </c>
      <c r="B343" s="51" t="s">
        <v>54</v>
      </c>
      <c r="C343" s="51" t="s">
        <v>143</v>
      </c>
      <c r="D343" s="51" t="s">
        <v>154</v>
      </c>
      <c r="E343" s="51" t="s">
        <v>71</v>
      </c>
      <c r="F343" s="45"/>
      <c r="G343" s="45"/>
    </row>
    <row r="344" spans="1:7" ht="42.75" outlineLevel="6">
      <c r="A344" s="22" t="s">
        <v>94</v>
      </c>
      <c r="B344" s="23" t="s">
        <v>95</v>
      </c>
      <c r="C344" s="23"/>
      <c r="D344" s="23"/>
      <c r="E344" s="23"/>
      <c r="F344" s="48">
        <f>F345+F364+F398+F456+F465+F359</f>
        <v>506552.39999999997</v>
      </c>
      <c r="G344" s="48">
        <f>G345+G364+G398+G456+G465+G359</f>
        <v>523702.9</v>
      </c>
    </row>
    <row r="345" spans="1:7" ht="30" hidden="1" outlineLevel="3">
      <c r="A345" s="17" t="s">
        <v>347</v>
      </c>
      <c r="B345" s="18" t="s">
        <v>95</v>
      </c>
      <c r="C345" s="18" t="s">
        <v>19</v>
      </c>
      <c r="D345" s="18"/>
      <c r="E345" s="18"/>
      <c r="F345" s="45">
        <f>F346</f>
        <v>180</v>
      </c>
      <c r="G345" s="45">
        <f>G346</f>
        <v>180</v>
      </c>
    </row>
    <row r="346" spans="1:7" ht="45" hidden="1" outlineLevel="5">
      <c r="A346" s="17" t="s">
        <v>26</v>
      </c>
      <c r="B346" s="18" t="s">
        <v>95</v>
      </c>
      <c r="C346" s="18" t="s">
        <v>27</v>
      </c>
      <c r="D346" s="18"/>
      <c r="E346" s="18"/>
      <c r="F346" s="45">
        <f>F347+F352</f>
        <v>180</v>
      </c>
      <c r="G346" s="45">
        <f>G347+G352</f>
        <v>180</v>
      </c>
    </row>
    <row r="347" spans="1:7" ht="45" hidden="1" outlineLevel="5">
      <c r="A347" s="17" t="s">
        <v>480</v>
      </c>
      <c r="B347" s="18" t="s">
        <v>95</v>
      </c>
      <c r="C347" s="18" t="s">
        <v>27</v>
      </c>
      <c r="D347" s="18" t="s">
        <v>96</v>
      </c>
      <c r="E347" s="18"/>
      <c r="F347" s="45">
        <f>F348+F350</f>
        <v>80</v>
      </c>
      <c r="G347" s="45">
        <f>G348+G350</f>
        <v>80</v>
      </c>
    </row>
    <row r="348" spans="1:7" ht="45" hidden="1" outlineLevel="6">
      <c r="A348" s="17" t="s">
        <v>292</v>
      </c>
      <c r="B348" s="18" t="s">
        <v>95</v>
      </c>
      <c r="C348" s="18" t="s">
        <v>27</v>
      </c>
      <c r="D348" s="18" t="s">
        <v>97</v>
      </c>
      <c r="E348" s="18"/>
      <c r="F348" s="45">
        <f>F349</f>
        <v>45</v>
      </c>
      <c r="G348" s="45">
        <f>G349</f>
        <v>45</v>
      </c>
    </row>
    <row r="349" spans="1:7" ht="45" hidden="1" outlineLevel="5">
      <c r="A349" s="17" t="s">
        <v>226</v>
      </c>
      <c r="B349" s="18" t="s">
        <v>95</v>
      </c>
      <c r="C349" s="18" t="s">
        <v>27</v>
      </c>
      <c r="D349" s="18" t="s">
        <v>97</v>
      </c>
      <c r="E349" s="18" t="s">
        <v>9</v>
      </c>
      <c r="F349" s="45">
        <v>45</v>
      </c>
      <c r="G349" s="45">
        <v>45</v>
      </c>
    </row>
    <row r="350" spans="1:7" ht="45" hidden="1" outlineLevel="6">
      <c r="A350" s="17" t="s">
        <v>293</v>
      </c>
      <c r="B350" s="18" t="s">
        <v>95</v>
      </c>
      <c r="C350" s="18" t="s">
        <v>27</v>
      </c>
      <c r="D350" s="18" t="s">
        <v>98</v>
      </c>
      <c r="E350" s="18"/>
      <c r="F350" s="45">
        <f>F351</f>
        <v>35</v>
      </c>
      <c r="G350" s="45">
        <f>G351</f>
        <v>35</v>
      </c>
    </row>
    <row r="351" spans="1:7" ht="45" hidden="1" outlineLevel="5">
      <c r="A351" s="17" t="s">
        <v>226</v>
      </c>
      <c r="B351" s="18" t="s">
        <v>95</v>
      </c>
      <c r="C351" s="18" t="s">
        <v>27</v>
      </c>
      <c r="D351" s="18" t="s">
        <v>98</v>
      </c>
      <c r="E351" s="18" t="s">
        <v>9</v>
      </c>
      <c r="F351" s="45">
        <v>35</v>
      </c>
      <c r="G351" s="45">
        <v>35</v>
      </c>
    </row>
    <row r="352" spans="1:7" ht="30" outlineLevel="6">
      <c r="A352" s="17" t="s">
        <v>521</v>
      </c>
      <c r="B352" s="18" t="s">
        <v>95</v>
      </c>
      <c r="C352" s="18" t="s">
        <v>27</v>
      </c>
      <c r="D352" s="18" t="s">
        <v>32</v>
      </c>
      <c r="E352" s="18"/>
      <c r="F352" s="45">
        <f>F353+F355+F357</f>
        <v>100</v>
      </c>
      <c r="G352" s="45">
        <f>G353+G355+G357</f>
        <v>100</v>
      </c>
    </row>
    <row r="353" spans="1:7" ht="45" outlineLevel="5">
      <c r="A353" s="17" t="s">
        <v>294</v>
      </c>
      <c r="B353" s="18" t="s">
        <v>95</v>
      </c>
      <c r="C353" s="18" t="s">
        <v>27</v>
      </c>
      <c r="D353" s="18" t="s">
        <v>99</v>
      </c>
      <c r="E353" s="18"/>
      <c r="F353" s="45">
        <f t="shared" ref="F353:G353" si="28">F354</f>
        <v>100</v>
      </c>
      <c r="G353" s="45">
        <f t="shared" si="28"/>
        <v>20</v>
      </c>
    </row>
    <row r="354" spans="1:7" ht="45" outlineLevel="6">
      <c r="A354" s="17" t="s">
        <v>226</v>
      </c>
      <c r="B354" s="18" t="s">
        <v>95</v>
      </c>
      <c r="C354" s="18" t="s">
        <v>27</v>
      </c>
      <c r="D354" s="18" t="s">
        <v>99</v>
      </c>
      <c r="E354" s="18">
        <v>200</v>
      </c>
      <c r="F354" s="45">
        <v>100</v>
      </c>
      <c r="G354" s="45">
        <v>20</v>
      </c>
    </row>
    <row r="355" spans="1:7" ht="30" outlineLevel="6">
      <c r="A355" s="17" t="s">
        <v>605</v>
      </c>
      <c r="B355" s="18" t="s">
        <v>95</v>
      </c>
      <c r="C355" s="18" t="s">
        <v>27</v>
      </c>
      <c r="D355" s="18" t="s">
        <v>33</v>
      </c>
      <c r="E355" s="18"/>
      <c r="F355" s="45">
        <f>F356</f>
        <v>0</v>
      </c>
      <c r="G355" s="45">
        <f>G356</f>
        <v>70</v>
      </c>
    </row>
    <row r="356" spans="1:7" ht="45" outlineLevel="6">
      <c r="A356" s="17" t="s">
        <v>380</v>
      </c>
      <c r="B356" s="18" t="s">
        <v>95</v>
      </c>
      <c r="C356" s="18" t="s">
        <v>27</v>
      </c>
      <c r="D356" s="18" t="s">
        <v>33</v>
      </c>
      <c r="E356" s="18" t="s">
        <v>9</v>
      </c>
      <c r="F356" s="45">
        <v>0</v>
      </c>
      <c r="G356" s="45">
        <v>70</v>
      </c>
    </row>
    <row r="357" spans="1:7" ht="90" outlineLevel="6">
      <c r="A357" s="17" t="s">
        <v>369</v>
      </c>
      <c r="B357" s="18" t="s">
        <v>95</v>
      </c>
      <c r="C357" s="18" t="s">
        <v>27</v>
      </c>
      <c r="D357" s="18">
        <v>1800800000</v>
      </c>
      <c r="E357" s="18"/>
      <c r="F357" s="45">
        <f>F358</f>
        <v>0</v>
      </c>
      <c r="G357" s="45">
        <f>G358</f>
        <v>10</v>
      </c>
    </row>
    <row r="358" spans="1:7" ht="45" outlineLevel="6">
      <c r="A358" s="17" t="s">
        <v>411</v>
      </c>
      <c r="B358" s="18" t="s">
        <v>95</v>
      </c>
      <c r="C358" s="18" t="s">
        <v>27</v>
      </c>
      <c r="D358" s="18">
        <v>1800800000</v>
      </c>
      <c r="E358" s="18">
        <v>200</v>
      </c>
      <c r="F358" s="45">
        <v>0</v>
      </c>
      <c r="G358" s="45">
        <v>10</v>
      </c>
    </row>
    <row r="359" spans="1:7" hidden="1" outlineLevel="6">
      <c r="A359" s="17" t="s">
        <v>62</v>
      </c>
      <c r="B359" s="18" t="s">
        <v>95</v>
      </c>
      <c r="C359" s="18" t="s">
        <v>63</v>
      </c>
      <c r="D359" s="18"/>
      <c r="E359" s="18"/>
      <c r="F359" s="45">
        <f t="shared" ref="F359:G362" si="29">F360</f>
        <v>0</v>
      </c>
      <c r="G359" s="45">
        <f t="shared" si="29"/>
        <v>0</v>
      </c>
    </row>
    <row r="360" spans="1:7" hidden="1" outlineLevel="6">
      <c r="A360" s="17" t="s">
        <v>78</v>
      </c>
      <c r="B360" s="18" t="s">
        <v>95</v>
      </c>
      <c r="C360" s="18" t="s">
        <v>79</v>
      </c>
      <c r="D360" s="18"/>
      <c r="E360" s="18"/>
      <c r="F360" s="45">
        <f t="shared" si="29"/>
        <v>0</v>
      </c>
      <c r="G360" s="45">
        <f t="shared" si="29"/>
        <v>0</v>
      </c>
    </row>
    <row r="361" spans="1:7" ht="60" hidden="1" outlineLevel="6">
      <c r="A361" s="17" t="s">
        <v>482</v>
      </c>
      <c r="B361" s="18" t="s">
        <v>95</v>
      </c>
      <c r="C361" s="18" t="s">
        <v>79</v>
      </c>
      <c r="D361" s="18" t="s">
        <v>155</v>
      </c>
      <c r="E361" s="18"/>
      <c r="F361" s="45">
        <f t="shared" si="29"/>
        <v>0</v>
      </c>
      <c r="G361" s="45">
        <f t="shared" si="29"/>
        <v>0</v>
      </c>
    </row>
    <row r="362" spans="1:7" ht="35.25" hidden="1" customHeight="1" outlineLevel="6">
      <c r="A362" s="17" t="s">
        <v>450</v>
      </c>
      <c r="B362" s="18" t="s">
        <v>95</v>
      </c>
      <c r="C362" s="18" t="s">
        <v>79</v>
      </c>
      <c r="D362" s="18" t="s">
        <v>449</v>
      </c>
      <c r="E362" s="18"/>
      <c r="F362" s="45">
        <f t="shared" si="29"/>
        <v>0</v>
      </c>
      <c r="G362" s="45">
        <f t="shared" si="29"/>
        <v>0</v>
      </c>
    </row>
    <row r="363" spans="1:7" ht="45" hidden="1" outlineLevel="6">
      <c r="A363" s="17" t="s">
        <v>375</v>
      </c>
      <c r="B363" s="18" t="s">
        <v>95</v>
      </c>
      <c r="C363" s="18" t="s">
        <v>79</v>
      </c>
      <c r="D363" s="18" t="s">
        <v>449</v>
      </c>
      <c r="E363" s="18">
        <v>600</v>
      </c>
      <c r="F363" s="45"/>
      <c r="G363" s="45"/>
    </row>
    <row r="364" spans="1:7" outlineLevel="1" collapsed="1">
      <c r="A364" s="17" t="s">
        <v>352</v>
      </c>
      <c r="B364" s="18" t="s">
        <v>95</v>
      </c>
      <c r="C364" s="18" t="s">
        <v>100</v>
      </c>
      <c r="D364" s="18"/>
      <c r="E364" s="18"/>
      <c r="F364" s="45">
        <f>F365+F370+F389</f>
        <v>117290.79999999999</v>
      </c>
      <c r="G364" s="45">
        <f>G365+G370+G389</f>
        <v>119961.3</v>
      </c>
    </row>
    <row r="365" spans="1:7" outlineLevel="2">
      <c r="A365" s="17" t="s">
        <v>101</v>
      </c>
      <c r="B365" s="18" t="s">
        <v>95</v>
      </c>
      <c r="C365" s="18" t="s">
        <v>102</v>
      </c>
      <c r="D365" s="18"/>
      <c r="E365" s="18"/>
      <c r="F365" s="45">
        <f t="shared" ref="F365:G368" si="30">F366</f>
        <v>100407.4</v>
      </c>
      <c r="G365" s="45">
        <f t="shared" si="30"/>
        <v>101929.9</v>
      </c>
    </row>
    <row r="366" spans="1:7" ht="30" outlineLevel="4">
      <c r="A366" s="17" t="s">
        <v>427</v>
      </c>
      <c r="B366" s="18" t="s">
        <v>95</v>
      </c>
      <c r="C366" s="18" t="s">
        <v>102</v>
      </c>
      <c r="D366" s="18" t="s">
        <v>103</v>
      </c>
      <c r="E366" s="18"/>
      <c r="F366" s="45">
        <f t="shared" si="30"/>
        <v>100407.4</v>
      </c>
      <c r="G366" s="45">
        <f t="shared" si="30"/>
        <v>101929.9</v>
      </c>
    </row>
    <row r="367" spans="1:7" ht="45" outlineLevel="5">
      <c r="A367" s="17" t="s">
        <v>295</v>
      </c>
      <c r="B367" s="18" t="s">
        <v>95</v>
      </c>
      <c r="C367" s="18" t="s">
        <v>102</v>
      </c>
      <c r="D367" s="18" t="s">
        <v>104</v>
      </c>
      <c r="E367" s="18"/>
      <c r="F367" s="45">
        <f t="shared" si="30"/>
        <v>100407.4</v>
      </c>
      <c r="G367" s="45">
        <f t="shared" si="30"/>
        <v>101929.9</v>
      </c>
    </row>
    <row r="368" spans="1:7" ht="45" outlineLevel="6">
      <c r="A368" s="17" t="s">
        <v>296</v>
      </c>
      <c r="B368" s="18" t="s">
        <v>95</v>
      </c>
      <c r="C368" s="18" t="s">
        <v>102</v>
      </c>
      <c r="D368" s="18" t="s">
        <v>105</v>
      </c>
      <c r="E368" s="18"/>
      <c r="F368" s="45">
        <f t="shared" si="30"/>
        <v>100407.4</v>
      </c>
      <c r="G368" s="45">
        <f t="shared" si="30"/>
        <v>101929.9</v>
      </c>
    </row>
    <row r="369" spans="1:7" ht="45" outlineLevel="6">
      <c r="A369" s="17" t="s">
        <v>243</v>
      </c>
      <c r="B369" s="18" t="s">
        <v>95</v>
      </c>
      <c r="C369" s="18" t="s">
        <v>102</v>
      </c>
      <c r="D369" s="18" t="s">
        <v>105</v>
      </c>
      <c r="E369" s="18" t="s">
        <v>24</v>
      </c>
      <c r="F369" s="45">
        <v>100407.4</v>
      </c>
      <c r="G369" s="45">
        <v>101929.9</v>
      </c>
    </row>
    <row r="370" spans="1:7" outlineLevel="5">
      <c r="A370" s="17" t="s">
        <v>217</v>
      </c>
      <c r="B370" s="18" t="s">
        <v>95</v>
      </c>
      <c r="C370" s="18" t="s">
        <v>106</v>
      </c>
      <c r="D370" s="18"/>
      <c r="E370" s="18"/>
      <c r="F370" s="45">
        <f>F371</f>
        <v>16803.399999999998</v>
      </c>
      <c r="G370" s="45">
        <f>G371+G387</f>
        <v>18004.8</v>
      </c>
    </row>
    <row r="371" spans="1:7" ht="30" outlineLevel="4">
      <c r="A371" s="17" t="s">
        <v>504</v>
      </c>
      <c r="B371" s="18" t="s">
        <v>95</v>
      </c>
      <c r="C371" s="18" t="s">
        <v>106</v>
      </c>
      <c r="D371" s="18" t="s">
        <v>110</v>
      </c>
      <c r="E371" s="18"/>
      <c r="F371" s="45">
        <f>F372+F375+F378+F380+F382</f>
        <v>16803.399999999998</v>
      </c>
      <c r="G371" s="45">
        <f>G372+G375+G378+G380+G382</f>
        <v>17204.8</v>
      </c>
    </row>
    <row r="372" spans="1:7" ht="30" hidden="1" outlineLevel="4">
      <c r="A372" s="17" t="s">
        <v>500</v>
      </c>
      <c r="B372" s="18" t="s">
        <v>95</v>
      </c>
      <c r="C372" s="18" t="s">
        <v>106</v>
      </c>
      <c r="D372" s="18" t="s">
        <v>111</v>
      </c>
      <c r="E372" s="18"/>
      <c r="F372" s="45">
        <f>F373</f>
        <v>30</v>
      </c>
      <c r="G372" s="45">
        <f>G373+G374</f>
        <v>30</v>
      </c>
    </row>
    <row r="373" spans="1:7" ht="45" outlineLevel="4">
      <c r="A373" s="17" t="s">
        <v>380</v>
      </c>
      <c r="B373" s="18" t="s">
        <v>95</v>
      </c>
      <c r="C373" s="18" t="s">
        <v>106</v>
      </c>
      <c r="D373" s="18" t="s">
        <v>111</v>
      </c>
      <c r="E373" s="18" t="s">
        <v>9</v>
      </c>
      <c r="F373" s="45">
        <v>30</v>
      </c>
      <c r="G373" s="45">
        <v>13.2</v>
      </c>
    </row>
    <row r="374" spans="1:7" ht="45" outlineLevel="4">
      <c r="A374" s="17" t="s">
        <v>243</v>
      </c>
      <c r="B374" s="18" t="s">
        <v>95</v>
      </c>
      <c r="C374" s="18" t="s">
        <v>106</v>
      </c>
      <c r="D374" s="18" t="s">
        <v>111</v>
      </c>
      <c r="E374" s="18">
        <v>600</v>
      </c>
      <c r="F374" s="45">
        <v>0</v>
      </c>
      <c r="G374" s="45">
        <v>16.8</v>
      </c>
    </row>
    <row r="375" spans="1:7" ht="30" outlineLevel="4">
      <c r="A375" s="17" t="s">
        <v>501</v>
      </c>
      <c r="B375" s="18" t="s">
        <v>95</v>
      </c>
      <c r="C375" s="18" t="s">
        <v>106</v>
      </c>
      <c r="D375" s="18" t="s">
        <v>112</v>
      </c>
      <c r="E375" s="18"/>
      <c r="F375" s="45">
        <f>F376+F377</f>
        <v>490</v>
      </c>
      <c r="G375" s="45">
        <f>G376+G377</f>
        <v>1144.3</v>
      </c>
    </row>
    <row r="376" spans="1:7" ht="45" outlineLevel="4">
      <c r="A376" s="17" t="s">
        <v>380</v>
      </c>
      <c r="B376" s="18" t="s">
        <v>95</v>
      </c>
      <c r="C376" s="18" t="s">
        <v>106</v>
      </c>
      <c r="D376" s="18" t="s">
        <v>112</v>
      </c>
      <c r="E376" s="18" t="s">
        <v>9</v>
      </c>
      <c r="F376" s="45">
        <v>480</v>
      </c>
      <c r="G376" s="45">
        <v>199.5</v>
      </c>
    </row>
    <row r="377" spans="1:7" ht="45" outlineLevel="4">
      <c r="A377" s="17" t="s">
        <v>375</v>
      </c>
      <c r="B377" s="18" t="s">
        <v>95</v>
      </c>
      <c r="C377" s="18" t="s">
        <v>106</v>
      </c>
      <c r="D377" s="18" t="s">
        <v>112</v>
      </c>
      <c r="E377" s="18">
        <v>600</v>
      </c>
      <c r="F377" s="45">
        <v>10</v>
      </c>
      <c r="G377" s="45">
        <v>944.8</v>
      </c>
    </row>
    <row r="378" spans="1:7" ht="45" outlineLevel="4">
      <c r="A378" s="17" t="s">
        <v>502</v>
      </c>
      <c r="B378" s="18" t="s">
        <v>95</v>
      </c>
      <c r="C378" s="18" t="s">
        <v>106</v>
      </c>
      <c r="D378" s="18" t="s">
        <v>113</v>
      </c>
      <c r="E378" s="18"/>
      <c r="F378" s="45">
        <f>F379</f>
        <v>15988.6</v>
      </c>
      <c r="G378" s="45">
        <f>G379</f>
        <v>15729</v>
      </c>
    </row>
    <row r="379" spans="1:7" ht="45" outlineLevel="4">
      <c r="A379" s="17" t="s">
        <v>375</v>
      </c>
      <c r="B379" s="18" t="s">
        <v>95</v>
      </c>
      <c r="C379" s="18" t="s">
        <v>106</v>
      </c>
      <c r="D379" s="18" t="s">
        <v>113</v>
      </c>
      <c r="E379" s="18" t="s">
        <v>24</v>
      </c>
      <c r="F379" s="45">
        <v>15988.6</v>
      </c>
      <c r="G379" s="45">
        <v>15729</v>
      </c>
    </row>
    <row r="380" spans="1:7" ht="30" outlineLevel="4">
      <c r="A380" s="17" t="s">
        <v>503</v>
      </c>
      <c r="B380" s="18" t="s">
        <v>95</v>
      </c>
      <c r="C380" s="18" t="s">
        <v>106</v>
      </c>
      <c r="D380" s="18" t="s">
        <v>114</v>
      </c>
      <c r="E380" s="18"/>
      <c r="F380" s="45">
        <f>F381</f>
        <v>244.8</v>
      </c>
      <c r="G380" s="45">
        <f>G381</f>
        <v>251</v>
      </c>
    </row>
    <row r="381" spans="1:7" ht="45" outlineLevel="4">
      <c r="A381" s="17" t="s">
        <v>375</v>
      </c>
      <c r="B381" s="18" t="s">
        <v>95</v>
      </c>
      <c r="C381" s="18" t="s">
        <v>106</v>
      </c>
      <c r="D381" s="18" t="s">
        <v>114</v>
      </c>
      <c r="E381" s="18" t="s">
        <v>24</v>
      </c>
      <c r="F381" s="45">
        <v>244.8</v>
      </c>
      <c r="G381" s="45">
        <v>251</v>
      </c>
    </row>
    <row r="382" spans="1:7" ht="30" outlineLevel="4">
      <c r="A382" s="17" t="s">
        <v>534</v>
      </c>
      <c r="B382" s="18" t="s">
        <v>95</v>
      </c>
      <c r="C382" s="18" t="s">
        <v>106</v>
      </c>
      <c r="D382" s="18" t="s">
        <v>533</v>
      </c>
      <c r="E382" s="18"/>
      <c r="F382" s="45">
        <f>F383</f>
        <v>50</v>
      </c>
      <c r="G382" s="45">
        <f>G383</f>
        <v>50.5</v>
      </c>
    </row>
    <row r="383" spans="1:7" ht="45" outlineLevel="4">
      <c r="A383" s="17" t="s">
        <v>375</v>
      </c>
      <c r="B383" s="18" t="s">
        <v>95</v>
      </c>
      <c r="C383" s="18" t="s">
        <v>106</v>
      </c>
      <c r="D383" s="18" t="s">
        <v>533</v>
      </c>
      <c r="E383" s="18">
        <v>600</v>
      </c>
      <c r="F383" s="45">
        <v>50</v>
      </c>
      <c r="G383" s="45">
        <v>50.5</v>
      </c>
    </row>
    <row r="384" spans="1:7" ht="45" hidden="1" outlineLevel="2">
      <c r="A384" s="52" t="s">
        <v>473</v>
      </c>
      <c r="B384" s="18" t="s">
        <v>95</v>
      </c>
      <c r="C384" s="18" t="s">
        <v>106</v>
      </c>
      <c r="D384" s="18">
        <v>2000000000</v>
      </c>
      <c r="E384" s="18"/>
      <c r="F384" s="45">
        <f>F385</f>
        <v>0</v>
      </c>
      <c r="G384" s="45">
        <f>G385</f>
        <v>0</v>
      </c>
    </row>
    <row r="385" spans="1:7" ht="60" hidden="1" outlineLevel="2">
      <c r="A385" s="17" t="s">
        <v>404</v>
      </c>
      <c r="B385" s="18" t="s">
        <v>95</v>
      </c>
      <c r="C385" s="18" t="s">
        <v>106</v>
      </c>
      <c r="D385" s="18">
        <v>2000100000</v>
      </c>
      <c r="E385" s="18"/>
      <c r="F385" s="45">
        <f>F386</f>
        <v>0</v>
      </c>
      <c r="G385" s="45">
        <f>G386</f>
        <v>0</v>
      </c>
    </row>
    <row r="386" spans="1:7" ht="45" hidden="1" outlineLevel="2">
      <c r="A386" s="17" t="s">
        <v>375</v>
      </c>
      <c r="B386" s="18" t="s">
        <v>95</v>
      </c>
      <c r="C386" s="18" t="s">
        <v>106</v>
      </c>
      <c r="D386" s="18">
        <v>2000100000</v>
      </c>
      <c r="E386" s="18">
        <v>600</v>
      </c>
      <c r="F386" s="45"/>
      <c r="G386" s="45"/>
    </row>
    <row r="387" spans="1:7" ht="30" outlineLevel="2">
      <c r="A387" s="17" t="s">
        <v>451</v>
      </c>
      <c r="B387" s="18" t="s">
        <v>95</v>
      </c>
      <c r="C387" s="18" t="s">
        <v>106</v>
      </c>
      <c r="D387" s="18">
        <v>9900000000</v>
      </c>
      <c r="E387" s="18"/>
      <c r="F387" s="45">
        <f>F388</f>
        <v>0</v>
      </c>
      <c r="G387" s="45">
        <f>G388</f>
        <v>800</v>
      </c>
    </row>
    <row r="388" spans="1:7" ht="45" outlineLevel="2">
      <c r="A388" s="17" t="s">
        <v>375</v>
      </c>
      <c r="B388" s="18" t="s">
        <v>95</v>
      </c>
      <c r="C388" s="18" t="s">
        <v>106</v>
      </c>
      <c r="D388" s="18">
        <v>9900000000</v>
      </c>
      <c r="E388" s="18">
        <v>600</v>
      </c>
      <c r="F388" s="45">
        <v>0</v>
      </c>
      <c r="G388" s="45">
        <v>800</v>
      </c>
    </row>
    <row r="389" spans="1:7" outlineLevel="2">
      <c r="A389" s="17" t="s">
        <v>172</v>
      </c>
      <c r="B389" s="18" t="s">
        <v>95</v>
      </c>
      <c r="C389" s="18" t="s">
        <v>173</v>
      </c>
      <c r="D389" s="18"/>
      <c r="E389" s="18"/>
      <c r="F389" s="45">
        <f t="shared" ref="F389:G390" si="31">F390</f>
        <v>80</v>
      </c>
      <c r="G389" s="45">
        <f t="shared" si="31"/>
        <v>26.6</v>
      </c>
    </row>
    <row r="390" spans="1:7" ht="30" outlineLevel="2">
      <c r="A390" s="17" t="s">
        <v>427</v>
      </c>
      <c r="B390" s="18" t="s">
        <v>95</v>
      </c>
      <c r="C390" s="18" t="s">
        <v>173</v>
      </c>
      <c r="D390" s="18" t="s">
        <v>103</v>
      </c>
      <c r="E390" s="18"/>
      <c r="F390" s="45">
        <f t="shared" si="31"/>
        <v>80</v>
      </c>
      <c r="G390" s="45">
        <f t="shared" si="31"/>
        <v>26.6</v>
      </c>
    </row>
    <row r="391" spans="1:7" ht="30" outlineLevel="2">
      <c r="A391" s="17" t="s">
        <v>297</v>
      </c>
      <c r="B391" s="18" t="s">
        <v>95</v>
      </c>
      <c r="C391" s="18" t="s">
        <v>173</v>
      </c>
      <c r="D391" s="18" t="s">
        <v>107</v>
      </c>
      <c r="E391" s="18"/>
      <c r="F391" s="45">
        <f>F392+F395</f>
        <v>80</v>
      </c>
      <c r="G391" s="45">
        <f>G392+G395</f>
        <v>26.6</v>
      </c>
    </row>
    <row r="392" spans="1:7" ht="30" hidden="1" outlineLevel="2">
      <c r="A392" s="17" t="s">
        <v>298</v>
      </c>
      <c r="B392" s="18" t="s">
        <v>95</v>
      </c>
      <c r="C392" s="18" t="s">
        <v>173</v>
      </c>
      <c r="D392" s="18" t="s">
        <v>108</v>
      </c>
      <c r="E392" s="18"/>
      <c r="F392" s="45">
        <f>F393+F394</f>
        <v>23</v>
      </c>
      <c r="G392" s="45">
        <f>G393+G394</f>
        <v>23</v>
      </c>
    </row>
    <row r="393" spans="1:7" ht="45" hidden="1" outlineLevel="2">
      <c r="A393" s="17" t="s">
        <v>226</v>
      </c>
      <c r="B393" s="18" t="s">
        <v>95</v>
      </c>
      <c r="C393" s="18" t="s">
        <v>173</v>
      </c>
      <c r="D393" s="18" t="s">
        <v>108</v>
      </c>
      <c r="E393" s="18" t="s">
        <v>9</v>
      </c>
      <c r="F393" s="45">
        <v>23</v>
      </c>
      <c r="G393" s="45">
        <v>23</v>
      </c>
    </row>
    <row r="394" spans="1:7" ht="45" hidden="1" outlineLevel="2">
      <c r="A394" s="17" t="s">
        <v>375</v>
      </c>
      <c r="B394" s="18" t="s">
        <v>95</v>
      </c>
      <c r="C394" s="18" t="s">
        <v>173</v>
      </c>
      <c r="D394" s="18" t="s">
        <v>108</v>
      </c>
      <c r="E394" s="18">
        <v>600</v>
      </c>
      <c r="F394" s="45"/>
      <c r="G394" s="45"/>
    </row>
    <row r="395" spans="1:7" ht="30.75" customHeight="1" outlineLevel="2">
      <c r="A395" s="17" t="s">
        <v>299</v>
      </c>
      <c r="B395" s="18" t="s">
        <v>95</v>
      </c>
      <c r="C395" s="18" t="s">
        <v>173</v>
      </c>
      <c r="D395" s="18" t="s">
        <v>109</v>
      </c>
      <c r="E395" s="18"/>
      <c r="F395" s="45">
        <f>F396+F397</f>
        <v>57</v>
      </c>
      <c r="G395" s="45">
        <f>G396+G397</f>
        <v>3.6</v>
      </c>
    </row>
    <row r="396" spans="1:7" ht="45" outlineLevel="2">
      <c r="A396" s="17" t="s">
        <v>226</v>
      </c>
      <c r="B396" s="18" t="s">
        <v>95</v>
      </c>
      <c r="C396" s="18" t="s">
        <v>173</v>
      </c>
      <c r="D396" s="18" t="s">
        <v>109</v>
      </c>
      <c r="E396" s="18" t="s">
        <v>9</v>
      </c>
      <c r="F396" s="45">
        <v>57</v>
      </c>
      <c r="G396" s="45">
        <v>3.6</v>
      </c>
    </row>
    <row r="397" spans="1:7" ht="45" hidden="1" outlineLevel="2">
      <c r="A397" s="17" t="s">
        <v>375</v>
      </c>
      <c r="B397" s="18" t="s">
        <v>95</v>
      </c>
      <c r="C397" s="18" t="s">
        <v>173</v>
      </c>
      <c r="D397" s="18" t="s">
        <v>109</v>
      </c>
      <c r="E397" s="18">
        <v>600</v>
      </c>
      <c r="F397" s="45"/>
      <c r="G397" s="45"/>
    </row>
    <row r="398" spans="1:7" outlineLevel="3">
      <c r="A398" s="17" t="s">
        <v>353</v>
      </c>
      <c r="B398" s="18" t="s">
        <v>95</v>
      </c>
      <c r="C398" s="18" t="s">
        <v>115</v>
      </c>
      <c r="D398" s="18"/>
      <c r="E398" s="18"/>
      <c r="F398" s="45">
        <f>F399+F435</f>
        <v>239971.39999999997</v>
      </c>
      <c r="G398" s="45">
        <f>G399+G435</f>
        <v>247294.2</v>
      </c>
    </row>
    <row r="399" spans="1:7" outlineLevel="4">
      <c r="A399" s="17" t="s">
        <v>116</v>
      </c>
      <c r="B399" s="18" t="s">
        <v>95</v>
      </c>
      <c r="C399" s="18" t="s">
        <v>117</v>
      </c>
      <c r="D399" s="18"/>
      <c r="E399" s="18"/>
      <c r="F399" s="45">
        <f>F400+F424+F429+F432</f>
        <v>232694.09999999998</v>
      </c>
      <c r="G399" s="45">
        <f>G400+G424+G429+G432</f>
        <v>238910.80000000002</v>
      </c>
    </row>
    <row r="400" spans="1:7" outlineLevel="6">
      <c r="A400" s="17" t="s">
        <v>485</v>
      </c>
      <c r="B400" s="18" t="s">
        <v>95</v>
      </c>
      <c r="C400" s="18" t="s">
        <v>117</v>
      </c>
      <c r="D400" s="18" t="s">
        <v>118</v>
      </c>
      <c r="E400" s="18"/>
      <c r="F400" s="45">
        <f>F401+F407+F414+F419</f>
        <v>232341.09999999998</v>
      </c>
      <c r="G400" s="45">
        <f>G401+G407+G414+G419</f>
        <v>236576.7</v>
      </c>
    </row>
    <row r="401" spans="1:7" ht="45" outlineLevel="6">
      <c r="A401" s="17" t="s">
        <v>304</v>
      </c>
      <c r="B401" s="18" t="s">
        <v>95</v>
      </c>
      <c r="C401" s="18" t="s">
        <v>117</v>
      </c>
      <c r="D401" s="18" t="s">
        <v>119</v>
      </c>
      <c r="E401" s="18"/>
      <c r="F401" s="45">
        <f>F402+F405</f>
        <v>165262.5</v>
      </c>
      <c r="G401" s="45">
        <f>G402+G405</f>
        <v>166803.40000000002</v>
      </c>
    </row>
    <row r="402" spans="1:7" ht="45" outlineLevel="5">
      <c r="A402" s="17" t="s">
        <v>305</v>
      </c>
      <c r="B402" s="18" t="s">
        <v>95</v>
      </c>
      <c r="C402" s="18" t="s">
        <v>117</v>
      </c>
      <c r="D402" s="18" t="s">
        <v>120</v>
      </c>
      <c r="E402" s="18"/>
      <c r="F402" s="45">
        <f>F403+F404</f>
        <v>2934</v>
      </c>
      <c r="G402" s="45">
        <f>G403+G404</f>
        <v>3922.7</v>
      </c>
    </row>
    <row r="403" spans="1:7" ht="45" outlineLevel="6">
      <c r="A403" s="17" t="s">
        <v>226</v>
      </c>
      <c r="B403" s="18" t="s">
        <v>95</v>
      </c>
      <c r="C403" s="18" t="s">
        <v>117</v>
      </c>
      <c r="D403" s="18" t="s">
        <v>120</v>
      </c>
      <c r="E403" s="18" t="s">
        <v>9</v>
      </c>
      <c r="F403" s="45">
        <v>834</v>
      </c>
      <c r="G403" s="45">
        <v>1651.7</v>
      </c>
    </row>
    <row r="404" spans="1:7" s="2" customFormat="1" ht="45" outlineLevel="6">
      <c r="A404" s="17" t="s">
        <v>243</v>
      </c>
      <c r="B404" s="18" t="s">
        <v>95</v>
      </c>
      <c r="C404" s="18" t="s">
        <v>117</v>
      </c>
      <c r="D404" s="18" t="s">
        <v>120</v>
      </c>
      <c r="E404" s="18" t="s">
        <v>24</v>
      </c>
      <c r="F404" s="45">
        <v>2100</v>
      </c>
      <c r="G404" s="45">
        <v>2271</v>
      </c>
    </row>
    <row r="405" spans="1:7" ht="45" outlineLevel="3">
      <c r="A405" s="17" t="s">
        <v>306</v>
      </c>
      <c r="B405" s="18" t="s">
        <v>95</v>
      </c>
      <c r="C405" s="18" t="s">
        <v>117</v>
      </c>
      <c r="D405" s="18" t="s">
        <v>121</v>
      </c>
      <c r="E405" s="18"/>
      <c r="F405" s="45">
        <f>F406</f>
        <v>162328.5</v>
      </c>
      <c r="G405" s="45">
        <f>G406</f>
        <v>162880.70000000001</v>
      </c>
    </row>
    <row r="406" spans="1:7" ht="45" outlineLevel="4">
      <c r="A406" s="17" t="s">
        <v>243</v>
      </c>
      <c r="B406" s="18" t="s">
        <v>95</v>
      </c>
      <c r="C406" s="18" t="s">
        <v>117</v>
      </c>
      <c r="D406" s="18" t="s">
        <v>121</v>
      </c>
      <c r="E406" s="18" t="s">
        <v>24</v>
      </c>
      <c r="F406" s="45">
        <v>162328.5</v>
      </c>
      <c r="G406" s="45">
        <v>162880.70000000001</v>
      </c>
    </row>
    <row r="407" spans="1:7" ht="30" hidden="1" outlineLevel="5">
      <c r="A407" s="17" t="s">
        <v>307</v>
      </c>
      <c r="B407" s="18" t="s">
        <v>95</v>
      </c>
      <c r="C407" s="18" t="s">
        <v>117</v>
      </c>
      <c r="D407" s="18" t="s">
        <v>122</v>
      </c>
      <c r="E407" s="18"/>
      <c r="F407" s="45">
        <f>F408+F410+F412</f>
        <v>48771.5</v>
      </c>
      <c r="G407" s="45">
        <f>G408+G410+G412</f>
        <v>48771.5</v>
      </c>
    </row>
    <row r="408" spans="1:7" ht="30" hidden="1" outlineLevel="6">
      <c r="A408" s="17" t="s">
        <v>308</v>
      </c>
      <c r="B408" s="18" t="s">
        <v>95</v>
      </c>
      <c r="C408" s="18" t="s">
        <v>117</v>
      </c>
      <c r="D408" s="18" t="s">
        <v>123</v>
      </c>
      <c r="E408" s="18"/>
      <c r="F408" s="45">
        <f>F409</f>
        <v>48245.1</v>
      </c>
      <c r="G408" s="45">
        <f>G409</f>
        <v>48245.1</v>
      </c>
    </row>
    <row r="409" spans="1:7" ht="45" hidden="1" outlineLevel="5">
      <c r="A409" s="17" t="s">
        <v>243</v>
      </c>
      <c r="B409" s="18" t="s">
        <v>95</v>
      </c>
      <c r="C409" s="18" t="s">
        <v>117</v>
      </c>
      <c r="D409" s="18" t="s">
        <v>123</v>
      </c>
      <c r="E409" s="18" t="s">
        <v>24</v>
      </c>
      <c r="F409" s="45">
        <v>48245.1</v>
      </c>
      <c r="G409" s="45">
        <v>48245.1</v>
      </c>
    </row>
    <row r="410" spans="1:7" ht="45" hidden="1" outlineLevel="6">
      <c r="A410" s="17" t="s">
        <v>309</v>
      </c>
      <c r="B410" s="18" t="s">
        <v>95</v>
      </c>
      <c r="C410" s="18" t="s">
        <v>117</v>
      </c>
      <c r="D410" s="18" t="s">
        <v>124</v>
      </c>
      <c r="E410" s="18"/>
      <c r="F410" s="45">
        <f>F411</f>
        <v>526.4</v>
      </c>
      <c r="G410" s="45">
        <f>G411</f>
        <v>526.4</v>
      </c>
    </row>
    <row r="411" spans="1:7" ht="45" hidden="1" outlineLevel="3">
      <c r="A411" s="17" t="s">
        <v>243</v>
      </c>
      <c r="B411" s="18" t="s">
        <v>95</v>
      </c>
      <c r="C411" s="18" t="s">
        <v>117</v>
      </c>
      <c r="D411" s="18" t="s">
        <v>124</v>
      </c>
      <c r="E411" s="18" t="s">
        <v>24</v>
      </c>
      <c r="F411" s="45">
        <v>526.4</v>
      </c>
      <c r="G411" s="45">
        <v>526.4</v>
      </c>
    </row>
    <row r="412" spans="1:7" ht="90" hidden="1" outlineLevel="5">
      <c r="A412" s="17" t="s">
        <v>310</v>
      </c>
      <c r="B412" s="18" t="s">
        <v>95</v>
      </c>
      <c r="C412" s="18" t="s">
        <v>117</v>
      </c>
      <c r="D412" s="18" t="s">
        <v>125</v>
      </c>
      <c r="E412" s="18"/>
      <c r="F412" s="45">
        <f>F413</f>
        <v>0</v>
      </c>
      <c r="G412" s="45">
        <f>G413</f>
        <v>0</v>
      </c>
    </row>
    <row r="413" spans="1:7" ht="45" hidden="1" outlineLevel="6">
      <c r="A413" s="17" t="s">
        <v>243</v>
      </c>
      <c r="B413" s="18" t="s">
        <v>95</v>
      </c>
      <c r="C413" s="18" t="s">
        <v>117</v>
      </c>
      <c r="D413" s="18" t="s">
        <v>125</v>
      </c>
      <c r="E413" s="18" t="s">
        <v>24</v>
      </c>
      <c r="F413" s="45"/>
      <c r="G413" s="45"/>
    </row>
    <row r="414" spans="1:7" hidden="1" outlineLevel="1">
      <c r="A414" s="17" t="s">
        <v>361</v>
      </c>
      <c r="B414" s="18" t="s">
        <v>95</v>
      </c>
      <c r="C414" s="18" t="s">
        <v>117</v>
      </c>
      <c r="D414" s="18" t="s">
        <v>126</v>
      </c>
      <c r="E414" s="18"/>
      <c r="F414" s="45">
        <f>F415+F417</f>
        <v>14610.8</v>
      </c>
      <c r="G414" s="45">
        <f>G415+G417</f>
        <v>14610.8</v>
      </c>
    </row>
    <row r="415" spans="1:7" ht="30" hidden="1" outlineLevel="2">
      <c r="A415" s="17" t="s">
        <v>312</v>
      </c>
      <c r="B415" s="18" t="s">
        <v>95</v>
      </c>
      <c r="C415" s="18" t="s">
        <v>117</v>
      </c>
      <c r="D415" s="18" t="s">
        <v>127</v>
      </c>
      <c r="E415" s="18"/>
      <c r="F415" s="45">
        <f>F416</f>
        <v>14610.8</v>
      </c>
      <c r="G415" s="45">
        <f>G416</f>
        <v>14610.8</v>
      </c>
    </row>
    <row r="416" spans="1:7" s="2" customFormat="1" ht="45" hidden="1" outlineLevel="3">
      <c r="A416" s="17" t="s">
        <v>243</v>
      </c>
      <c r="B416" s="18" t="s">
        <v>95</v>
      </c>
      <c r="C416" s="18" t="s">
        <v>117</v>
      </c>
      <c r="D416" s="18" t="s">
        <v>127</v>
      </c>
      <c r="E416" s="18" t="s">
        <v>24</v>
      </c>
      <c r="F416" s="45">
        <v>14610.8</v>
      </c>
      <c r="G416" s="45">
        <v>14610.8</v>
      </c>
    </row>
    <row r="417" spans="1:7" s="2" customFormat="1" ht="30" hidden="1" outlineLevel="3">
      <c r="A417" s="17" t="s">
        <v>373</v>
      </c>
      <c r="B417" s="18" t="s">
        <v>95</v>
      </c>
      <c r="C417" s="18" t="s">
        <v>117</v>
      </c>
      <c r="D417" s="25" t="s">
        <v>372</v>
      </c>
      <c r="E417" s="18"/>
      <c r="F417" s="45">
        <f>F418</f>
        <v>0</v>
      </c>
      <c r="G417" s="45">
        <f>G418</f>
        <v>0</v>
      </c>
    </row>
    <row r="418" spans="1:7" s="2" customFormat="1" ht="45" hidden="1" outlineLevel="3">
      <c r="A418" s="17" t="s">
        <v>243</v>
      </c>
      <c r="B418" s="18" t="s">
        <v>95</v>
      </c>
      <c r="C418" s="18" t="s">
        <v>117</v>
      </c>
      <c r="D418" s="25" t="s">
        <v>372</v>
      </c>
      <c r="E418" s="18">
        <v>600</v>
      </c>
      <c r="F418" s="45"/>
      <c r="G418" s="45"/>
    </row>
    <row r="419" spans="1:7" ht="33.75" customHeight="1" outlineLevel="5">
      <c r="A419" s="17" t="s">
        <v>313</v>
      </c>
      <c r="B419" s="18" t="s">
        <v>95</v>
      </c>
      <c r="C419" s="18" t="s">
        <v>117</v>
      </c>
      <c r="D419" s="18" t="s">
        <v>128</v>
      </c>
      <c r="E419" s="18"/>
      <c r="F419" s="45">
        <f>F420+F422</f>
        <v>3696.3</v>
      </c>
      <c r="G419" s="45">
        <f>G420+G422</f>
        <v>6391</v>
      </c>
    </row>
    <row r="420" spans="1:7" ht="30" outlineLevel="6">
      <c r="A420" s="17" t="s">
        <v>303</v>
      </c>
      <c r="B420" s="18" t="s">
        <v>95</v>
      </c>
      <c r="C420" s="18" t="s">
        <v>117</v>
      </c>
      <c r="D420" s="18" t="s">
        <v>129</v>
      </c>
      <c r="E420" s="18"/>
      <c r="F420" s="45">
        <f>F421</f>
        <v>3696.3</v>
      </c>
      <c r="G420" s="45">
        <f>G421</f>
        <v>6391</v>
      </c>
    </row>
    <row r="421" spans="1:7" ht="45" outlineLevel="1">
      <c r="A421" s="17" t="s">
        <v>243</v>
      </c>
      <c r="B421" s="18" t="s">
        <v>95</v>
      </c>
      <c r="C421" s="18" t="s">
        <v>117</v>
      </c>
      <c r="D421" s="18" t="s">
        <v>129</v>
      </c>
      <c r="E421" s="18" t="s">
        <v>24</v>
      </c>
      <c r="F421" s="45">
        <v>3696.3</v>
      </c>
      <c r="G421" s="45">
        <v>6391</v>
      </c>
    </row>
    <row r="422" spans="1:7" ht="30" hidden="1" outlineLevel="3">
      <c r="A422" s="17" t="s">
        <v>314</v>
      </c>
      <c r="B422" s="18" t="s">
        <v>95</v>
      </c>
      <c r="C422" s="18" t="s">
        <v>117</v>
      </c>
      <c r="D422" s="18" t="s">
        <v>130</v>
      </c>
      <c r="E422" s="18"/>
      <c r="F422" s="45">
        <f>F423</f>
        <v>0</v>
      </c>
      <c r="G422" s="45">
        <f>G423</f>
        <v>0</v>
      </c>
    </row>
    <row r="423" spans="1:7" ht="46.5" hidden="1" customHeight="1" outlineLevel="5">
      <c r="A423" s="17" t="s">
        <v>226</v>
      </c>
      <c r="B423" s="18" t="s">
        <v>95</v>
      </c>
      <c r="C423" s="18" t="s">
        <v>117</v>
      </c>
      <c r="D423" s="18" t="s">
        <v>130</v>
      </c>
      <c r="E423" s="18" t="s">
        <v>9</v>
      </c>
      <c r="F423" s="45"/>
      <c r="G423" s="45"/>
    </row>
    <row r="424" spans="1:7" ht="32.25" customHeight="1" outlineLevel="5">
      <c r="A424" s="17" t="s">
        <v>520</v>
      </c>
      <c r="B424" s="18" t="s">
        <v>95</v>
      </c>
      <c r="C424" s="18" t="s">
        <v>117</v>
      </c>
      <c r="D424" s="18" t="s">
        <v>35</v>
      </c>
      <c r="E424" s="18"/>
      <c r="F424" s="45">
        <f t="shared" ref="F424:G426" si="32">F425</f>
        <v>353</v>
      </c>
      <c r="G424" s="45">
        <f t="shared" si="32"/>
        <v>1724.1000000000001</v>
      </c>
    </row>
    <row r="425" spans="1:7" ht="46.5" customHeight="1" outlineLevel="5">
      <c r="A425" s="17" t="s">
        <v>397</v>
      </c>
      <c r="B425" s="18" t="s">
        <v>95</v>
      </c>
      <c r="C425" s="18" t="s">
        <v>117</v>
      </c>
      <c r="D425" s="18" t="s">
        <v>36</v>
      </c>
      <c r="E425" s="18"/>
      <c r="F425" s="45">
        <f t="shared" si="32"/>
        <v>353</v>
      </c>
      <c r="G425" s="45">
        <f t="shared" si="32"/>
        <v>1724.1000000000001</v>
      </c>
    </row>
    <row r="426" spans="1:7" ht="45" outlineLevel="5">
      <c r="A426" s="17" t="s">
        <v>412</v>
      </c>
      <c r="B426" s="18" t="s">
        <v>95</v>
      </c>
      <c r="C426" s="18" t="s">
        <v>117</v>
      </c>
      <c r="D426" s="25" t="s">
        <v>414</v>
      </c>
      <c r="E426" s="18"/>
      <c r="F426" s="45">
        <f t="shared" si="32"/>
        <v>353</v>
      </c>
      <c r="G426" s="45">
        <f>G427+G428</f>
        <v>1724.1000000000001</v>
      </c>
    </row>
    <row r="427" spans="1:7" ht="45" outlineLevel="5">
      <c r="A427" s="17" t="s">
        <v>413</v>
      </c>
      <c r="B427" s="18" t="s">
        <v>95</v>
      </c>
      <c r="C427" s="18" t="s">
        <v>117</v>
      </c>
      <c r="D427" s="25" t="s">
        <v>414</v>
      </c>
      <c r="E427" s="18" t="s">
        <v>9</v>
      </c>
      <c r="F427" s="45">
        <v>353</v>
      </c>
      <c r="G427" s="45">
        <v>13.2</v>
      </c>
    </row>
    <row r="428" spans="1:7" ht="45" outlineLevel="5">
      <c r="A428" s="17" t="s">
        <v>243</v>
      </c>
      <c r="B428" s="18" t="s">
        <v>95</v>
      </c>
      <c r="C428" s="18" t="s">
        <v>117</v>
      </c>
      <c r="D428" s="25" t="s">
        <v>414</v>
      </c>
      <c r="E428" s="18">
        <v>600</v>
      </c>
      <c r="F428" s="45">
        <v>0</v>
      </c>
      <c r="G428" s="45">
        <v>1710.9</v>
      </c>
    </row>
    <row r="429" spans="1:7" ht="45" hidden="1" outlineLevel="5">
      <c r="A429" s="52" t="s">
        <v>473</v>
      </c>
      <c r="B429" s="18" t="s">
        <v>95</v>
      </c>
      <c r="C429" s="18" t="s">
        <v>117</v>
      </c>
      <c r="D429" s="25" t="s">
        <v>403</v>
      </c>
      <c r="E429" s="18"/>
      <c r="F429" s="45">
        <f>F430</f>
        <v>0</v>
      </c>
      <c r="G429" s="45">
        <f>G430</f>
        <v>0</v>
      </c>
    </row>
    <row r="430" spans="1:7" ht="45" hidden="1" customHeight="1" outlineLevel="5">
      <c r="A430" s="17" t="s">
        <v>404</v>
      </c>
      <c r="B430" s="18" t="s">
        <v>95</v>
      </c>
      <c r="C430" s="18" t="s">
        <v>117</v>
      </c>
      <c r="D430" s="25" t="s">
        <v>405</v>
      </c>
      <c r="E430" s="18"/>
      <c r="F430" s="45">
        <f>F431</f>
        <v>0</v>
      </c>
      <c r="G430" s="45">
        <f>G431</f>
        <v>0</v>
      </c>
    </row>
    <row r="431" spans="1:7" ht="45" hidden="1" outlineLevel="5">
      <c r="A431" s="17" t="s">
        <v>375</v>
      </c>
      <c r="B431" s="18" t="s">
        <v>95</v>
      </c>
      <c r="C431" s="18" t="s">
        <v>117</v>
      </c>
      <c r="D431" s="25" t="s">
        <v>405</v>
      </c>
      <c r="E431" s="18">
        <v>600</v>
      </c>
      <c r="F431" s="45"/>
      <c r="G431" s="45"/>
    </row>
    <row r="432" spans="1:7" ht="30" outlineLevel="5">
      <c r="A432" s="17" t="s">
        <v>451</v>
      </c>
      <c r="B432" s="18" t="s">
        <v>95</v>
      </c>
      <c r="C432" s="18" t="s">
        <v>117</v>
      </c>
      <c r="D432" s="25" t="s">
        <v>11</v>
      </c>
      <c r="E432" s="18"/>
      <c r="F432" s="45">
        <f>F434</f>
        <v>0</v>
      </c>
      <c r="G432" s="45">
        <f>G434+G433</f>
        <v>610</v>
      </c>
    </row>
    <row r="433" spans="1:7" ht="45" outlineLevel="5">
      <c r="A433" s="17" t="s">
        <v>413</v>
      </c>
      <c r="B433" s="18" t="s">
        <v>95</v>
      </c>
      <c r="C433" s="18" t="s">
        <v>117</v>
      </c>
      <c r="D433" s="25" t="s">
        <v>11</v>
      </c>
      <c r="E433" s="18">
        <v>200</v>
      </c>
      <c r="F433" s="45">
        <v>0</v>
      </c>
      <c r="G433" s="45">
        <v>500</v>
      </c>
    </row>
    <row r="434" spans="1:7" ht="45" outlineLevel="5">
      <c r="A434" s="17" t="s">
        <v>375</v>
      </c>
      <c r="B434" s="18" t="s">
        <v>95</v>
      </c>
      <c r="C434" s="18" t="s">
        <v>117</v>
      </c>
      <c r="D434" s="25" t="s">
        <v>11</v>
      </c>
      <c r="E434" s="18">
        <v>600</v>
      </c>
      <c r="F434" s="45">
        <v>0</v>
      </c>
      <c r="G434" s="45">
        <v>110</v>
      </c>
    </row>
    <row r="435" spans="1:7" ht="30" outlineLevel="6">
      <c r="A435" s="17" t="s">
        <v>131</v>
      </c>
      <c r="B435" s="18" t="s">
        <v>95</v>
      </c>
      <c r="C435" s="18" t="s">
        <v>132</v>
      </c>
      <c r="D435" s="18"/>
      <c r="E435" s="18"/>
      <c r="F435" s="45">
        <f>F436+F449+F453</f>
        <v>7277.3</v>
      </c>
      <c r="G435" s="45">
        <f>G436+G449+G453</f>
        <v>8383.4</v>
      </c>
    </row>
    <row r="436" spans="1:7" outlineLevel="5">
      <c r="A436" s="17" t="s">
        <v>485</v>
      </c>
      <c r="B436" s="18" t="s">
        <v>95</v>
      </c>
      <c r="C436" s="18" t="s">
        <v>132</v>
      </c>
      <c r="D436" s="18" t="s">
        <v>118</v>
      </c>
      <c r="E436" s="18"/>
      <c r="F436" s="45">
        <f>F440+F443+F437</f>
        <v>7256.3</v>
      </c>
      <c r="G436" s="45">
        <f>G440+G443+G437</f>
        <v>7284.4</v>
      </c>
    </row>
    <row r="437" spans="1:7" ht="30" hidden="1" outlineLevel="5">
      <c r="A437" s="17" t="s">
        <v>505</v>
      </c>
      <c r="B437" s="18" t="s">
        <v>95</v>
      </c>
      <c r="C437" s="18" t="s">
        <v>132</v>
      </c>
      <c r="D437" s="18" t="s">
        <v>126</v>
      </c>
      <c r="E437" s="18"/>
      <c r="F437" s="45">
        <f>F438</f>
        <v>0</v>
      </c>
      <c r="G437" s="45">
        <f>G438</f>
        <v>0</v>
      </c>
    </row>
    <row r="438" spans="1:7" ht="30" hidden="1" outlineLevel="5">
      <c r="A438" s="17" t="s">
        <v>506</v>
      </c>
      <c r="B438" s="18" t="s">
        <v>95</v>
      </c>
      <c r="C438" s="18" t="s">
        <v>132</v>
      </c>
      <c r="D438" s="18" t="s">
        <v>127</v>
      </c>
      <c r="E438" s="18"/>
      <c r="F438" s="45">
        <f>F439</f>
        <v>0</v>
      </c>
      <c r="G438" s="45">
        <f>G439</f>
        <v>0</v>
      </c>
    </row>
    <row r="439" spans="1:7" ht="45" hidden="1" outlineLevel="5">
      <c r="A439" s="17" t="s">
        <v>380</v>
      </c>
      <c r="B439" s="18" t="s">
        <v>95</v>
      </c>
      <c r="C439" s="18" t="s">
        <v>132</v>
      </c>
      <c r="D439" s="18" t="s">
        <v>127</v>
      </c>
      <c r="E439" s="18" t="s">
        <v>9</v>
      </c>
      <c r="F439" s="45"/>
      <c r="G439" s="45"/>
    </row>
    <row r="440" spans="1:7" ht="45" outlineLevel="6">
      <c r="A440" s="17" t="s">
        <v>315</v>
      </c>
      <c r="B440" s="18" t="s">
        <v>95</v>
      </c>
      <c r="C440" s="18" t="s">
        <v>132</v>
      </c>
      <c r="D440" s="18" t="s">
        <v>218</v>
      </c>
      <c r="E440" s="18"/>
      <c r="F440" s="45">
        <f t="shared" ref="F440:G441" si="33">F441</f>
        <v>0</v>
      </c>
      <c r="G440" s="45">
        <f t="shared" si="33"/>
        <v>21.4</v>
      </c>
    </row>
    <row r="441" spans="1:7" s="2" customFormat="1" ht="75">
      <c r="A441" s="17" t="s">
        <v>316</v>
      </c>
      <c r="B441" s="18" t="s">
        <v>95</v>
      </c>
      <c r="C441" s="18" t="s">
        <v>132</v>
      </c>
      <c r="D441" s="18" t="s">
        <v>219</v>
      </c>
      <c r="E441" s="18"/>
      <c r="F441" s="45">
        <f t="shared" si="33"/>
        <v>0</v>
      </c>
      <c r="G441" s="45">
        <f t="shared" si="33"/>
        <v>21.4</v>
      </c>
    </row>
    <row r="442" spans="1:7" ht="45" outlineLevel="1">
      <c r="A442" s="17" t="s">
        <v>226</v>
      </c>
      <c r="B442" s="18" t="s">
        <v>95</v>
      </c>
      <c r="C442" s="18" t="s">
        <v>132</v>
      </c>
      <c r="D442" s="18" t="s">
        <v>219</v>
      </c>
      <c r="E442" s="18" t="s">
        <v>9</v>
      </c>
      <c r="F442" s="45">
        <v>0</v>
      </c>
      <c r="G442" s="45">
        <v>21.4</v>
      </c>
    </row>
    <row r="443" spans="1:7" ht="45" outlineLevel="2">
      <c r="A443" s="17" t="s">
        <v>313</v>
      </c>
      <c r="B443" s="18" t="s">
        <v>95</v>
      </c>
      <c r="C443" s="18" t="s">
        <v>132</v>
      </c>
      <c r="D443" s="18" t="s">
        <v>128</v>
      </c>
      <c r="E443" s="18"/>
      <c r="F443" s="45">
        <f>F444+F447</f>
        <v>7256.3</v>
      </c>
      <c r="G443" s="45">
        <f>G444+G447</f>
        <v>7263</v>
      </c>
    </row>
    <row r="444" spans="1:7" ht="90" outlineLevel="3">
      <c r="A444" s="17" t="s">
        <v>522</v>
      </c>
      <c r="B444" s="18" t="s">
        <v>95</v>
      </c>
      <c r="C444" s="18" t="s">
        <v>132</v>
      </c>
      <c r="D444" s="18" t="s">
        <v>133</v>
      </c>
      <c r="E444" s="18"/>
      <c r="F444" s="45">
        <f>F445+F446</f>
        <v>7256.3</v>
      </c>
      <c r="G444" s="45">
        <f>G445+G446</f>
        <v>7263</v>
      </c>
    </row>
    <row r="445" spans="1:7" ht="90" hidden="1" outlineLevel="5">
      <c r="A445" s="17" t="s">
        <v>225</v>
      </c>
      <c r="B445" s="18" t="s">
        <v>95</v>
      </c>
      <c r="C445" s="18" t="s">
        <v>132</v>
      </c>
      <c r="D445" s="18" t="s">
        <v>133</v>
      </c>
      <c r="E445" s="18" t="s">
        <v>6</v>
      </c>
      <c r="F445" s="45">
        <v>7178.3</v>
      </c>
      <c r="G445" s="45">
        <v>7178.3</v>
      </c>
    </row>
    <row r="446" spans="1:7" ht="45" outlineLevel="6">
      <c r="A446" s="17" t="s">
        <v>226</v>
      </c>
      <c r="B446" s="18" t="s">
        <v>95</v>
      </c>
      <c r="C446" s="18" t="s">
        <v>132</v>
      </c>
      <c r="D446" s="18" t="s">
        <v>133</v>
      </c>
      <c r="E446" s="18" t="s">
        <v>9</v>
      </c>
      <c r="F446" s="45">
        <v>78</v>
      </c>
      <c r="G446" s="45">
        <v>84.7</v>
      </c>
    </row>
    <row r="447" spans="1:7" ht="30" hidden="1" outlineLevel="6">
      <c r="A447" s="17" t="s">
        <v>314</v>
      </c>
      <c r="B447" s="18" t="s">
        <v>95</v>
      </c>
      <c r="C447" s="18" t="s">
        <v>132</v>
      </c>
      <c r="D447" s="18" t="s">
        <v>130</v>
      </c>
      <c r="E447" s="18"/>
      <c r="F447" s="45">
        <f>F448</f>
        <v>0</v>
      </c>
      <c r="G447" s="45">
        <f>G448</f>
        <v>0</v>
      </c>
    </row>
    <row r="448" spans="1:7" ht="45" hidden="1" outlineLevel="6">
      <c r="A448" s="17" t="s">
        <v>226</v>
      </c>
      <c r="B448" s="18" t="s">
        <v>95</v>
      </c>
      <c r="C448" s="18" t="s">
        <v>132</v>
      </c>
      <c r="D448" s="18" t="s">
        <v>130</v>
      </c>
      <c r="E448" s="18" t="s">
        <v>9</v>
      </c>
      <c r="F448" s="45"/>
      <c r="G448" s="45"/>
    </row>
    <row r="449" spans="1:7" s="2" customFormat="1" ht="45" hidden="1" outlineLevel="4">
      <c r="A449" s="17" t="s">
        <v>523</v>
      </c>
      <c r="B449" s="18" t="s">
        <v>95</v>
      </c>
      <c r="C449" s="18" t="s">
        <v>132</v>
      </c>
      <c r="D449" s="18" t="s">
        <v>135</v>
      </c>
      <c r="E449" s="18"/>
      <c r="F449" s="45">
        <f t="shared" ref="F449:G449" si="34">F450</f>
        <v>21</v>
      </c>
      <c r="G449" s="45">
        <f t="shared" si="34"/>
        <v>21</v>
      </c>
    </row>
    <row r="450" spans="1:7" ht="60" hidden="1" outlineLevel="5">
      <c r="A450" s="17" t="s">
        <v>317</v>
      </c>
      <c r="B450" s="18" t="s">
        <v>95</v>
      </c>
      <c r="C450" s="18" t="s">
        <v>132</v>
      </c>
      <c r="D450" s="18" t="s">
        <v>136</v>
      </c>
      <c r="E450" s="18"/>
      <c r="F450" s="45">
        <f>F451+F452</f>
        <v>21</v>
      </c>
      <c r="G450" s="45">
        <f>G451+G452</f>
        <v>21</v>
      </c>
    </row>
    <row r="451" spans="1:7" ht="45" hidden="1" outlineLevel="6">
      <c r="A451" s="17" t="s">
        <v>226</v>
      </c>
      <c r="B451" s="18" t="s">
        <v>95</v>
      </c>
      <c r="C451" s="18" t="s">
        <v>132</v>
      </c>
      <c r="D451" s="18" t="s">
        <v>136</v>
      </c>
      <c r="E451" s="18" t="s">
        <v>9</v>
      </c>
      <c r="F451" s="45">
        <v>21</v>
      </c>
      <c r="G451" s="45">
        <v>21</v>
      </c>
    </row>
    <row r="452" spans="1:7" ht="45" hidden="1" outlineLevel="6">
      <c r="A452" s="17" t="s">
        <v>417</v>
      </c>
      <c r="B452" s="18" t="s">
        <v>95</v>
      </c>
      <c r="C452" s="18" t="s">
        <v>132</v>
      </c>
      <c r="D452" s="18" t="s">
        <v>136</v>
      </c>
      <c r="E452" s="18">
        <v>600</v>
      </c>
      <c r="F452" s="45"/>
      <c r="G452" s="45"/>
    </row>
    <row r="453" spans="1:7" ht="30" outlineLevel="6">
      <c r="A453" s="17" t="s">
        <v>451</v>
      </c>
      <c r="B453" s="18" t="s">
        <v>95</v>
      </c>
      <c r="C453" s="18" t="s">
        <v>132</v>
      </c>
      <c r="D453" s="18">
        <v>9900000000</v>
      </c>
      <c r="E453" s="18"/>
      <c r="F453" s="45">
        <f>F455</f>
        <v>0</v>
      </c>
      <c r="G453" s="45">
        <f>G455+G454</f>
        <v>1078</v>
      </c>
    </row>
    <row r="454" spans="1:7" ht="45" outlineLevel="6">
      <c r="A454" s="17" t="s">
        <v>226</v>
      </c>
      <c r="B454" s="18" t="s">
        <v>95</v>
      </c>
      <c r="C454" s="18" t="s">
        <v>132</v>
      </c>
      <c r="D454" s="18">
        <v>9900000000</v>
      </c>
      <c r="E454" s="18">
        <v>200</v>
      </c>
      <c r="F454" s="45">
        <v>0</v>
      </c>
      <c r="G454" s="45">
        <v>653</v>
      </c>
    </row>
    <row r="455" spans="1:7" ht="45" outlineLevel="6">
      <c r="A455" s="17" t="s">
        <v>417</v>
      </c>
      <c r="B455" s="18" t="s">
        <v>95</v>
      </c>
      <c r="C455" s="18" t="s">
        <v>132</v>
      </c>
      <c r="D455" s="18">
        <v>9900000000</v>
      </c>
      <c r="E455" s="18">
        <v>600</v>
      </c>
      <c r="F455" s="45">
        <v>0</v>
      </c>
      <c r="G455" s="45">
        <v>425</v>
      </c>
    </row>
    <row r="456" spans="1:7" hidden="1" outlineLevel="5">
      <c r="A456" s="17" t="s">
        <v>354</v>
      </c>
      <c r="B456" s="18" t="s">
        <v>95</v>
      </c>
      <c r="C456" s="18" t="s">
        <v>37</v>
      </c>
      <c r="D456" s="18"/>
      <c r="E456" s="18"/>
      <c r="F456" s="45">
        <f>F457</f>
        <v>650</v>
      </c>
      <c r="G456" s="45">
        <f>G457</f>
        <v>650</v>
      </c>
    </row>
    <row r="457" spans="1:7" ht="30" hidden="1" outlineLevel="6">
      <c r="A457" s="17" t="s">
        <v>137</v>
      </c>
      <c r="B457" s="18" t="s">
        <v>95</v>
      </c>
      <c r="C457" s="18" t="s">
        <v>138</v>
      </c>
      <c r="D457" s="18"/>
      <c r="E457" s="18"/>
      <c r="F457" s="45">
        <f>F462+F458</f>
        <v>650</v>
      </c>
      <c r="G457" s="45">
        <f>G462+G458</f>
        <v>650</v>
      </c>
    </row>
    <row r="458" spans="1:7" ht="30" hidden="1" outlineLevel="6">
      <c r="A458" s="17" t="s">
        <v>426</v>
      </c>
      <c r="B458" s="18" t="s">
        <v>95</v>
      </c>
      <c r="C458" s="18" t="s">
        <v>138</v>
      </c>
      <c r="D458" s="18" t="s">
        <v>35</v>
      </c>
      <c r="E458" s="18"/>
      <c r="F458" s="45">
        <f t="shared" ref="F458:G460" si="35">F459</f>
        <v>0</v>
      </c>
      <c r="G458" s="45">
        <f t="shared" si="35"/>
        <v>0</v>
      </c>
    </row>
    <row r="459" spans="1:7" ht="45" hidden="1" outlineLevel="6">
      <c r="A459" s="17" t="s">
        <v>415</v>
      </c>
      <c r="B459" s="18" t="s">
        <v>95</v>
      </c>
      <c r="C459" s="18" t="s">
        <v>138</v>
      </c>
      <c r="D459" s="18" t="s">
        <v>36</v>
      </c>
      <c r="E459" s="18"/>
      <c r="F459" s="45">
        <f t="shared" si="35"/>
        <v>0</v>
      </c>
      <c r="G459" s="45">
        <f t="shared" si="35"/>
        <v>0</v>
      </c>
    </row>
    <row r="460" spans="1:7" ht="45" hidden="1" outlineLevel="6">
      <c r="A460" s="17" t="s">
        <v>416</v>
      </c>
      <c r="B460" s="18" t="s">
        <v>95</v>
      </c>
      <c r="C460" s="18" t="s">
        <v>138</v>
      </c>
      <c r="D460" s="25" t="s">
        <v>418</v>
      </c>
      <c r="E460" s="18"/>
      <c r="F460" s="45">
        <f t="shared" si="35"/>
        <v>0</v>
      </c>
      <c r="G460" s="45">
        <f t="shared" si="35"/>
        <v>0</v>
      </c>
    </row>
    <row r="461" spans="1:7" ht="45" hidden="1" outlineLevel="6">
      <c r="A461" s="17" t="s">
        <v>417</v>
      </c>
      <c r="B461" s="18" t="s">
        <v>95</v>
      </c>
      <c r="C461" s="18" t="s">
        <v>138</v>
      </c>
      <c r="D461" s="25" t="s">
        <v>418</v>
      </c>
      <c r="E461" s="18">
        <v>600</v>
      </c>
      <c r="F461" s="45"/>
      <c r="G461" s="45"/>
    </row>
    <row r="462" spans="1:7" ht="105" hidden="1" outlineLevel="6">
      <c r="A462" s="17" t="s">
        <v>524</v>
      </c>
      <c r="B462" s="18" t="s">
        <v>95</v>
      </c>
      <c r="C462" s="18" t="s">
        <v>138</v>
      </c>
      <c r="D462" s="18" t="s">
        <v>139</v>
      </c>
      <c r="E462" s="18"/>
      <c r="F462" s="45">
        <f t="shared" ref="F462:G463" si="36">F463</f>
        <v>650</v>
      </c>
      <c r="G462" s="45">
        <f t="shared" si="36"/>
        <v>650</v>
      </c>
    </row>
    <row r="463" spans="1:7" hidden="1" outlineLevel="5">
      <c r="A463" s="17" t="s">
        <v>362</v>
      </c>
      <c r="B463" s="18" t="s">
        <v>95</v>
      </c>
      <c r="C463" s="18" t="s">
        <v>138</v>
      </c>
      <c r="D463" s="18" t="s">
        <v>140</v>
      </c>
      <c r="E463" s="18"/>
      <c r="F463" s="45">
        <f t="shared" si="36"/>
        <v>650</v>
      </c>
      <c r="G463" s="45">
        <f t="shared" si="36"/>
        <v>650</v>
      </c>
    </row>
    <row r="464" spans="1:7" ht="45" hidden="1" outlineLevel="6">
      <c r="A464" s="17" t="s">
        <v>243</v>
      </c>
      <c r="B464" s="18" t="s">
        <v>95</v>
      </c>
      <c r="C464" s="18" t="s">
        <v>138</v>
      </c>
      <c r="D464" s="18" t="s">
        <v>140</v>
      </c>
      <c r="E464" s="18" t="s">
        <v>24</v>
      </c>
      <c r="F464" s="45">
        <v>650</v>
      </c>
      <c r="G464" s="45">
        <v>650</v>
      </c>
    </row>
    <row r="465" spans="1:7" outlineLevel="6">
      <c r="A465" s="17" t="s">
        <v>355</v>
      </c>
      <c r="B465" s="18" t="s">
        <v>95</v>
      </c>
      <c r="C465" s="18" t="s">
        <v>141</v>
      </c>
      <c r="D465" s="18"/>
      <c r="E465" s="18"/>
      <c r="F465" s="45">
        <f t="shared" ref="F465:G466" si="37">F466</f>
        <v>148460.20000000001</v>
      </c>
      <c r="G465" s="45">
        <f t="shared" si="37"/>
        <v>155617.40000000002</v>
      </c>
    </row>
    <row r="466" spans="1:7" outlineLevel="6">
      <c r="A466" s="17" t="s">
        <v>142</v>
      </c>
      <c r="B466" s="18" t="s">
        <v>95</v>
      </c>
      <c r="C466" s="18" t="s">
        <v>143</v>
      </c>
      <c r="D466" s="18"/>
      <c r="E466" s="18"/>
      <c r="F466" s="45">
        <f t="shared" si="37"/>
        <v>148460.20000000001</v>
      </c>
      <c r="G466" s="45">
        <f>G467+G477</f>
        <v>155617.40000000002</v>
      </c>
    </row>
    <row r="467" spans="1:7" ht="60" outlineLevel="1">
      <c r="A467" s="17" t="s">
        <v>494</v>
      </c>
      <c r="B467" s="18" t="s">
        <v>95</v>
      </c>
      <c r="C467" s="18" t="s">
        <v>143</v>
      </c>
      <c r="D467" s="18" t="s">
        <v>144</v>
      </c>
      <c r="E467" s="18"/>
      <c r="F467" s="45">
        <f>F468</f>
        <v>148460.20000000001</v>
      </c>
      <c r="G467" s="45">
        <f>G468</f>
        <v>155267.40000000002</v>
      </c>
    </row>
    <row r="468" spans="1:7" ht="50.25" customHeight="1" outlineLevel="1">
      <c r="A468" s="17" t="s">
        <v>536</v>
      </c>
      <c r="B468" s="18" t="s">
        <v>95</v>
      </c>
      <c r="C468" s="18" t="s">
        <v>143</v>
      </c>
      <c r="D468" s="25" t="s">
        <v>535</v>
      </c>
      <c r="E468" s="18"/>
      <c r="F468" s="45">
        <f>F469+F472+F475</f>
        <v>148460.20000000001</v>
      </c>
      <c r="G468" s="45">
        <f>G469+G472+G475</f>
        <v>155267.40000000002</v>
      </c>
    </row>
    <row r="469" spans="1:7" ht="30" customHeight="1" outlineLevel="2">
      <c r="A469" s="17" t="s">
        <v>319</v>
      </c>
      <c r="B469" s="18" t="s">
        <v>95</v>
      </c>
      <c r="C469" s="18" t="s">
        <v>143</v>
      </c>
      <c r="D469" s="25" t="s">
        <v>537</v>
      </c>
      <c r="E469" s="18"/>
      <c r="F469" s="45">
        <f>F470+F471</f>
        <v>0</v>
      </c>
      <c r="G469" s="45">
        <f>G470+G471</f>
        <v>5399.2</v>
      </c>
    </row>
    <row r="470" spans="1:7" ht="45" outlineLevel="2">
      <c r="A470" s="17" t="s">
        <v>377</v>
      </c>
      <c r="B470" s="18" t="s">
        <v>95</v>
      </c>
      <c r="C470" s="18" t="s">
        <v>143</v>
      </c>
      <c r="D470" s="25" t="s">
        <v>537</v>
      </c>
      <c r="E470" s="18" t="s">
        <v>71</v>
      </c>
      <c r="F470" s="45">
        <v>0</v>
      </c>
      <c r="G470" s="45">
        <v>3600</v>
      </c>
    </row>
    <row r="471" spans="1:7" ht="45" outlineLevel="6">
      <c r="A471" s="17" t="s">
        <v>243</v>
      </c>
      <c r="B471" s="18" t="s">
        <v>95</v>
      </c>
      <c r="C471" s="18">
        <v>1101</v>
      </c>
      <c r="D471" s="25" t="s">
        <v>537</v>
      </c>
      <c r="E471" s="18" t="s">
        <v>24</v>
      </c>
      <c r="F471" s="45">
        <v>0</v>
      </c>
      <c r="G471" s="45">
        <v>1799.2</v>
      </c>
    </row>
    <row r="472" spans="1:7" ht="60" hidden="1" outlineLevel="6">
      <c r="A472" s="17" t="s">
        <v>320</v>
      </c>
      <c r="B472" s="18" t="s">
        <v>95</v>
      </c>
      <c r="C472" s="18" t="s">
        <v>143</v>
      </c>
      <c r="D472" s="25" t="s">
        <v>538</v>
      </c>
      <c r="E472" s="18"/>
      <c r="F472" s="45">
        <f>F473+F474</f>
        <v>205</v>
      </c>
      <c r="G472" s="45">
        <f>G473+G474</f>
        <v>205</v>
      </c>
    </row>
    <row r="473" spans="1:7" ht="45" hidden="1" outlineLevel="3">
      <c r="A473" s="17" t="s">
        <v>226</v>
      </c>
      <c r="B473" s="18" t="s">
        <v>95</v>
      </c>
      <c r="C473" s="18" t="s">
        <v>143</v>
      </c>
      <c r="D473" s="25" t="s">
        <v>538</v>
      </c>
      <c r="E473" s="18" t="s">
        <v>9</v>
      </c>
      <c r="F473" s="45">
        <v>20</v>
      </c>
      <c r="G473" s="45">
        <v>20</v>
      </c>
    </row>
    <row r="474" spans="1:7" s="2" customFormat="1" ht="45" hidden="1" outlineLevel="4">
      <c r="A474" s="17" t="s">
        <v>243</v>
      </c>
      <c r="B474" s="18" t="s">
        <v>95</v>
      </c>
      <c r="C474" s="18" t="s">
        <v>143</v>
      </c>
      <c r="D474" s="25" t="s">
        <v>538</v>
      </c>
      <c r="E474" s="18" t="s">
        <v>24</v>
      </c>
      <c r="F474" s="45">
        <v>185</v>
      </c>
      <c r="G474" s="45">
        <v>185</v>
      </c>
    </row>
    <row r="475" spans="1:7" ht="30" outlineLevel="6">
      <c r="A475" s="17" t="s">
        <v>321</v>
      </c>
      <c r="B475" s="18" t="s">
        <v>95</v>
      </c>
      <c r="C475" s="18" t="s">
        <v>143</v>
      </c>
      <c r="D475" s="25" t="s">
        <v>539</v>
      </c>
      <c r="E475" s="18"/>
      <c r="F475" s="45">
        <f>F476</f>
        <v>148255.20000000001</v>
      </c>
      <c r="G475" s="45">
        <f>G476</f>
        <v>149663.20000000001</v>
      </c>
    </row>
    <row r="476" spans="1:7" ht="45" outlineLevel="1">
      <c r="A476" s="17" t="s">
        <v>243</v>
      </c>
      <c r="B476" s="18" t="s">
        <v>95</v>
      </c>
      <c r="C476" s="18" t="s">
        <v>143</v>
      </c>
      <c r="D476" s="25" t="s">
        <v>539</v>
      </c>
      <c r="E476" s="18" t="s">
        <v>24</v>
      </c>
      <c r="F476" s="45">
        <v>148255.20000000001</v>
      </c>
      <c r="G476" s="45">
        <v>149663.20000000001</v>
      </c>
    </row>
    <row r="477" spans="1:7" ht="30" outlineLevel="1">
      <c r="A477" s="65" t="s">
        <v>600</v>
      </c>
      <c r="B477" s="18" t="s">
        <v>95</v>
      </c>
      <c r="C477" s="18" t="s">
        <v>143</v>
      </c>
      <c r="D477" s="25" t="s">
        <v>11</v>
      </c>
      <c r="E477" s="18"/>
      <c r="F477" s="45">
        <f>F478</f>
        <v>0</v>
      </c>
      <c r="G477" s="45">
        <f>G478</f>
        <v>350</v>
      </c>
    </row>
    <row r="478" spans="1:7" ht="45" outlineLevel="1">
      <c r="A478" s="65" t="s">
        <v>606</v>
      </c>
      <c r="B478" s="18" t="s">
        <v>95</v>
      </c>
      <c r="C478" s="18" t="s">
        <v>143</v>
      </c>
      <c r="D478" s="25" t="s">
        <v>11</v>
      </c>
      <c r="E478" s="18">
        <v>600</v>
      </c>
      <c r="F478" s="45">
        <v>0</v>
      </c>
      <c r="G478" s="45">
        <v>350</v>
      </c>
    </row>
    <row r="479" spans="1:7" ht="42.75" outlineLevel="3">
      <c r="A479" s="22" t="s">
        <v>145</v>
      </c>
      <c r="B479" s="23" t="s">
        <v>146</v>
      </c>
      <c r="C479" s="23"/>
      <c r="D479" s="23"/>
      <c r="E479" s="23"/>
      <c r="F479" s="48">
        <f t="shared" ref="F479:G480" si="38">F480</f>
        <v>41808.400000000001</v>
      </c>
      <c r="G479" s="48">
        <f t="shared" si="38"/>
        <v>14756.7</v>
      </c>
    </row>
    <row r="480" spans="1:7" outlineLevel="4">
      <c r="A480" s="17" t="s">
        <v>346</v>
      </c>
      <c r="B480" s="18" t="s">
        <v>146</v>
      </c>
      <c r="C480" s="18" t="s">
        <v>1</v>
      </c>
      <c r="D480" s="18"/>
      <c r="E480" s="18"/>
      <c r="F480" s="45">
        <f t="shared" si="38"/>
        <v>41808.400000000001</v>
      </c>
      <c r="G480" s="45">
        <f t="shared" si="38"/>
        <v>14756.7</v>
      </c>
    </row>
    <row r="481" spans="1:7" outlineLevel="5">
      <c r="A481" s="17" t="s">
        <v>14</v>
      </c>
      <c r="B481" s="18" t="s">
        <v>146</v>
      </c>
      <c r="C481" s="18" t="s">
        <v>15</v>
      </c>
      <c r="D481" s="18"/>
      <c r="E481" s="18"/>
      <c r="F481" s="45">
        <f>F486+F489+F502+F482+F499</f>
        <v>41808.400000000001</v>
      </c>
      <c r="G481" s="45">
        <f>G486+G489+G502+G482+G499</f>
        <v>14756.7</v>
      </c>
    </row>
    <row r="482" spans="1:7" ht="30" hidden="1" outlineLevel="5">
      <c r="A482" s="17" t="s">
        <v>426</v>
      </c>
      <c r="B482" s="18" t="s">
        <v>146</v>
      </c>
      <c r="C482" s="18" t="s">
        <v>15</v>
      </c>
      <c r="D482" s="25" t="s">
        <v>35</v>
      </c>
      <c r="E482" s="18"/>
      <c r="F482" s="45">
        <f t="shared" ref="F482:G484" si="39">F483</f>
        <v>0</v>
      </c>
      <c r="G482" s="45">
        <f t="shared" si="39"/>
        <v>0</v>
      </c>
    </row>
    <row r="483" spans="1:7" ht="45" hidden="1" outlineLevel="5">
      <c r="A483" s="17" t="s">
        <v>415</v>
      </c>
      <c r="B483" s="18" t="s">
        <v>146</v>
      </c>
      <c r="C483" s="18" t="s">
        <v>15</v>
      </c>
      <c r="D483" s="25" t="s">
        <v>36</v>
      </c>
      <c r="E483" s="18"/>
      <c r="F483" s="45">
        <f t="shared" si="39"/>
        <v>0</v>
      </c>
      <c r="G483" s="45">
        <f t="shared" si="39"/>
        <v>0</v>
      </c>
    </row>
    <row r="484" spans="1:7" ht="45" hidden="1" outlineLevel="5">
      <c r="A484" s="17" t="s">
        <v>412</v>
      </c>
      <c r="B484" s="18" t="s">
        <v>146</v>
      </c>
      <c r="C484" s="18" t="s">
        <v>15</v>
      </c>
      <c r="D484" s="25" t="s">
        <v>414</v>
      </c>
      <c r="E484" s="18"/>
      <c r="F484" s="45">
        <f t="shared" si="39"/>
        <v>0</v>
      </c>
      <c r="G484" s="45">
        <f t="shared" si="39"/>
        <v>0</v>
      </c>
    </row>
    <row r="485" spans="1:7" ht="45" hidden="1" outlineLevel="5">
      <c r="A485" s="17" t="s">
        <v>380</v>
      </c>
      <c r="B485" s="18" t="s">
        <v>146</v>
      </c>
      <c r="C485" s="18" t="s">
        <v>15</v>
      </c>
      <c r="D485" s="25" t="s">
        <v>414</v>
      </c>
      <c r="E485" s="18">
        <v>200</v>
      </c>
      <c r="F485" s="45"/>
      <c r="G485" s="45"/>
    </row>
    <row r="486" spans="1:7" ht="60" outlineLevel="2" collapsed="1">
      <c r="A486" s="17" t="s">
        <v>486</v>
      </c>
      <c r="B486" s="18" t="s">
        <v>146</v>
      </c>
      <c r="C486" s="18" t="s">
        <v>15</v>
      </c>
      <c r="D486" s="18" t="s">
        <v>77</v>
      </c>
      <c r="E486" s="18"/>
      <c r="F486" s="45">
        <f t="shared" ref="F486:G487" si="40">F487</f>
        <v>0</v>
      </c>
      <c r="G486" s="45">
        <f t="shared" si="40"/>
        <v>25.5</v>
      </c>
    </row>
    <row r="487" spans="1:7" s="2" customFormat="1" outlineLevel="3">
      <c r="A487" s="17" t="s">
        <v>322</v>
      </c>
      <c r="B487" s="18" t="s">
        <v>146</v>
      </c>
      <c r="C487" s="18" t="s">
        <v>15</v>
      </c>
      <c r="D487" s="18" t="s">
        <v>147</v>
      </c>
      <c r="E487" s="18"/>
      <c r="F487" s="45">
        <f t="shared" si="40"/>
        <v>0</v>
      </c>
      <c r="G487" s="45">
        <f t="shared" si="40"/>
        <v>25.5</v>
      </c>
    </row>
    <row r="488" spans="1:7" ht="45" outlineLevel="5">
      <c r="A488" s="17" t="s">
        <v>226</v>
      </c>
      <c r="B488" s="18" t="s">
        <v>146</v>
      </c>
      <c r="C488" s="18" t="s">
        <v>15</v>
      </c>
      <c r="D488" s="18" t="s">
        <v>147</v>
      </c>
      <c r="E488" s="18" t="s">
        <v>9</v>
      </c>
      <c r="F488" s="45">
        <v>0</v>
      </c>
      <c r="G488" s="45">
        <v>25.5</v>
      </c>
    </row>
    <row r="489" spans="1:7" ht="45" outlineLevel="2">
      <c r="A489" s="17" t="s">
        <v>525</v>
      </c>
      <c r="B489" s="18" t="s">
        <v>146</v>
      </c>
      <c r="C489" s="18" t="s">
        <v>15</v>
      </c>
      <c r="D489" s="18" t="s">
        <v>148</v>
      </c>
      <c r="E489" s="18"/>
      <c r="F489" s="45">
        <f>F490+F492+F496</f>
        <v>41808.400000000001</v>
      </c>
      <c r="G489" s="45">
        <f>G490+G492+G496</f>
        <v>14725.2</v>
      </c>
    </row>
    <row r="490" spans="1:7" s="2" customFormat="1" ht="30" outlineLevel="5">
      <c r="A490" s="17" t="s">
        <v>323</v>
      </c>
      <c r="B490" s="18" t="s">
        <v>146</v>
      </c>
      <c r="C490" s="18" t="s">
        <v>15</v>
      </c>
      <c r="D490" s="18" t="s">
        <v>149</v>
      </c>
      <c r="E490" s="18"/>
      <c r="F490" s="45">
        <f>F491</f>
        <v>1147.7</v>
      </c>
      <c r="G490" s="45">
        <f>G491</f>
        <v>1041.7</v>
      </c>
    </row>
    <row r="491" spans="1:7" ht="45" outlineLevel="6">
      <c r="A491" s="17" t="s">
        <v>226</v>
      </c>
      <c r="B491" s="18" t="s">
        <v>146</v>
      </c>
      <c r="C491" s="18" t="s">
        <v>15</v>
      </c>
      <c r="D491" s="18" t="s">
        <v>149</v>
      </c>
      <c r="E491" s="18" t="s">
        <v>9</v>
      </c>
      <c r="F491" s="45">
        <v>1147.7</v>
      </c>
      <c r="G491" s="45">
        <v>1041.7</v>
      </c>
    </row>
    <row r="492" spans="1:7" ht="36.75" customHeight="1" outlineLevel="6">
      <c r="A492" s="17" t="s">
        <v>324</v>
      </c>
      <c r="B492" s="18" t="s">
        <v>146</v>
      </c>
      <c r="C492" s="18" t="s">
        <v>15</v>
      </c>
      <c r="D492" s="18" t="s">
        <v>150</v>
      </c>
      <c r="E492" s="18"/>
      <c r="F492" s="45">
        <f>F494+F493+F495</f>
        <v>32671.7</v>
      </c>
      <c r="G492" s="45">
        <f>G494+G493+G495</f>
        <v>5694.5</v>
      </c>
    </row>
    <row r="493" spans="1:7" ht="89.45" hidden="1" customHeight="1" outlineLevel="6">
      <c r="A493" s="17" t="s">
        <v>393</v>
      </c>
      <c r="B493" s="18" t="s">
        <v>146</v>
      </c>
      <c r="C493" s="18" t="s">
        <v>15</v>
      </c>
      <c r="D493" s="18" t="s">
        <v>150</v>
      </c>
      <c r="E493" s="18" t="s">
        <v>6</v>
      </c>
      <c r="F493" s="45"/>
      <c r="G493" s="45"/>
    </row>
    <row r="494" spans="1:7" ht="45" outlineLevel="1" collapsed="1">
      <c r="A494" s="17" t="s">
        <v>226</v>
      </c>
      <c r="B494" s="18" t="s">
        <v>146</v>
      </c>
      <c r="C494" s="18" t="s">
        <v>15</v>
      </c>
      <c r="D494" s="18" t="s">
        <v>150</v>
      </c>
      <c r="E494" s="18" t="s">
        <v>9</v>
      </c>
      <c r="F494" s="45">
        <v>5748.7</v>
      </c>
      <c r="G494" s="45">
        <v>5694.5</v>
      </c>
    </row>
    <row r="495" spans="1:7" ht="45" customHeight="1" outlineLevel="1">
      <c r="A495" s="17" t="s">
        <v>377</v>
      </c>
      <c r="B495" s="18" t="s">
        <v>146</v>
      </c>
      <c r="C495" s="18" t="s">
        <v>15</v>
      </c>
      <c r="D495" s="18" t="s">
        <v>150</v>
      </c>
      <c r="E495" s="18">
        <v>400</v>
      </c>
      <c r="F495" s="45">
        <v>26923</v>
      </c>
      <c r="G495" s="45">
        <v>0</v>
      </c>
    </row>
    <row r="496" spans="1:7" ht="45" hidden="1" outlineLevel="2">
      <c r="A496" s="17" t="s">
        <v>325</v>
      </c>
      <c r="B496" s="18" t="s">
        <v>146</v>
      </c>
      <c r="C496" s="18" t="s">
        <v>15</v>
      </c>
      <c r="D496" s="18" t="s">
        <v>151</v>
      </c>
      <c r="E496" s="18"/>
      <c r="F496" s="45">
        <f>F497+F498</f>
        <v>7989</v>
      </c>
      <c r="G496" s="45">
        <f>G497+G498</f>
        <v>7989</v>
      </c>
    </row>
    <row r="497" spans="1:7" ht="90" hidden="1" outlineLevel="3">
      <c r="A497" s="17" t="s">
        <v>225</v>
      </c>
      <c r="B497" s="18" t="s">
        <v>146</v>
      </c>
      <c r="C497" s="18" t="s">
        <v>15</v>
      </c>
      <c r="D497" s="18" t="s">
        <v>151</v>
      </c>
      <c r="E497" s="18" t="s">
        <v>6</v>
      </c>
      <c r="F497" s="45">
        <v>7731</v>
      </c>
      <c r="G497" s="45">
        <v>7731</v>
      </c>
    </row>
    <row r="498" spans="1:7" ht="45" hidden="1" outlineLevel="5">
      <c r="A498" s="17" t="s">
        <v>226</v>
      </c>
      <c r="B498" s="18" t="s">
        <v>146</v>
      </c>
      <c r="C498" s="18" t="s">
        <v>15</v>
      </c>
      <c r="D498" s="18" t="s">
        <v>151</v>
      </c>
      <c r="E498" s="18" t="s">
        <v>9</v>
      </c>
      <c r="F498" s="45">
        <v>258</v>
      </c>
      <c r="G498" s="45">
        <v>258</v>
      </c>
    </row>
    <row r="499" spans="1:7" ht="45" hidden="1" outlineLevel="5">
      <c r="A499" s="17" t="s">
        <v>487</v>
      </c>
      <c r="B499" s="18" t="s">
        <v>146</v>
      </c>
      <c r="C499" s="18" t="s">
        <v>15</v>
      </c>
      <c r="D499" s="18">
        <v>2000000000</v>
      </c>
      <c r="E499" s="18"/>
      <c r="F499" s="45">
        <f>F500</f>
        <v>0</v>
      </c>
      <c r="G499" s="45">
        <f>G500</f>
        <v>0</v>
      </c>
    </row>
    <row r="500" spans="1:7" ht="60" hidden="1" outlineLevel="5">
      <c r="A500" s="17" t="s">
        <v>404</v>
      </c>
      <c r="B500" s="18" t="s">
        <v>146</v>
      </c>
      <c r="C500" s="18" t="s">
        <v>15</v>
      </c>
      <c r="D500" s="18">
        <v>2000100000</v>
      </c>
      <c r="E500" s="18"/>
      <c r="F500" s="45">
        <f>F501</f>
        <v>0</v>
      </c>
      <c r="G500" s="45">
        <f>G501</f>
        <v>0</v>
      </c>
    </row>
    <row r="501" spans="1:7" ht="45" hidden="1" outlineLevel="5">
      <c r="A501" s="17" t="s">
        <v>380</v>
      </c>
      <c r="B501" s="18" t="s">
        <v>146</v>
      </c>
      <c r="C501" s="18" t="s">
        <v>15</v>
      </c>
      <c r="D501" s="18">
        <v>2000100000</v>
      </c>
      <c r="E501" s="18">
        <v>200</v>
      </c>
      <c r="F501" s="45"/>
      <c r="G501" s="45"/>
    </row>
    <row r="502" spans="1:7" ht="30" outlineLevel="6">
      <c r="A502" s="17" t="s">
        <v>451</v>
      </c>
      <c r="B502" s="18" t="s">
        <v>146</v>
      </c>
      <c r="C502" s="18" t="s">
        <v>15</v>
      </c>
      <c r="D502" s="18">
        <v>9900000000</v>
      </c>
      <c r="E502" s="18"/>
      <c r="F502" s="45">
        <f>F503</f>
        <v>0</v>
      </c>
      <c r="G502" s="45">
        <f>G503</f>
        <v>6</v>
      </c>
    </row>
    <row r="503" spans="1:7" outlineLevel="6">
      <c r="A503" s="17" t="s">
        <v>227</v>
      </c>
      <c r="B503" s="18" t="s">
        <v>146</v>
      </c>
      <c r="C503" s="18" t="s">
        <v>15</v>
      </c>
      <c r="D503" s="18">
        <v>9900000000</v>
      </c>
      <c r="E503" s="18">
        <v>800</v>
      </c>
      <c r="F503" s="45">
        <v>0</v>
      </c>
      <c r="G503" s="45">
        <v>6</v>
      </c>
    </row>
    <row r="504" spans="1:7" ht="28.5" outlineLevel="3">
      <c r="A504" s="22" t="s">
        <v>160</v>
      </c>
      <c r="B504" s="23" t="s">
        <v>161</v>
      </c>
      <c r="C504" s="23"/>
      <c r="D504" s="23"/>
      <c r="E504" s="23"/>
      <c r="F504" s="48">
        <f>F510+F595+F505</f>
        <v>2772889.4</v>
      </c>
      <c r="G504" s="48">
        <f>G510+G595+G505</f>
        <v>2745650.6</v>
      </c>
    </row>
    <row r="505" spans="1:7" outlineLevel="3">
      <c r="A505" s="17" t="s">
        <v>62</v>
      </c>
      <c r="B505" s="18">
        <v>941</v>
      </c>
      <c r="C505" s="25" t="s">
        <v>63</v>
      </c>
      <c r="D505" s="18"/>
      <c r="E505" s="18"/>
      <c r="F505" s="45">
        <f t="shared" ref="F505:G508" si="41">F506</f>
        <v>0</v>
      </c>
      <c r="G505" s="45">
        <f t="shared" si="41"/>
        <v>12115</v>
      </c>
    </row>
    <row r="506" spans="1:7" outlineLevel="3">
      <c r="A506" s="17" t="s">
        <v>78</v>
      </c>
      <c r="B506" s="18">
        <v>941</v>
      </c>
      <c r="C506" s="25" t="s">
        <v>79</v>
      </c>
      <c r="D506" s="18"/>
      <c r="E506" s="18"/>
      <c r="F506" s="45">
        <f t="shared" si="41"/>
        <v>0</v>
      </c>
      <c r="G506" s="45">
        <f t="shared" si="41"/>
        <v>12115</v>
      </c>
    </row>
    <row r="507" spans="1:7" ht="60" outlineLevel="3">
      <c r="A507" s="17" t="s">
        <v>478</v>
      </c>
      <c r="B507" s="18">
        <v>941</v>
      </c>
      <c r="C507" s="25" t="s">
        <v>79</v>
      </c>
      <c r="D507" s="18">
        <v>1600000000</v>
      </c>
      <c r="E507" s="18"/>
      <c r="F507" s="45">
        <f t="shared" si="41"/>
        <v>0</v>
      </c>
      <c r="G507" s="45">
        <f t="shared" si="41"/>
        <v>12115</v>
      </c>
    </row>
    <row r="508" spans="1:7" ht="45" outlineLevel="3">
      <c r="A508" s="17" t="s">
        <v>607</v>
      </c>
      <c r="B508" s="18">
        <v>941</v>
      </c>
      <c r="C508" s="25" t="s">
        <v>79</v>
      </c>
      <c r="D508" s="18" t="s">
        <v>532</v>
      </c>
      <c r="E508" s="18"/>
      <c r="F508" s="45">
        <f t="shared" si="41"/>
        <v>0</v>
      </c>
      <c r="G508" s="45">
        <f t="shared" si="41"/>
        <v>12115</v>
      </c>
    </row>
    <row r="509" spans="1:7" ht="45" outlineLevel="3">
      <c r="A509" s="17" t="s">
        <v>375</v>
      </c>
      <c r="B509" s="18">
        <v>941</v>
      </c>
      <c r="C509" s="25" t="s">
        <v>79</v>
      </c>
      <c r="D509" s="18" t="s">
        <v>532</v>
      </c>
      <c r="E509" s="18">
        <v>600</v>
      </c>
      <c r="F509" s="45">
        <v>0</v>
      </c>
      <c r="G509" s="45">
        <v>12115</v>
      </c>
    </row>
    <row r="510" spans="1:7" outlineLevel="6">
      <c r="A510" s="17" t="s">
        <v>351</v>
      </c>
      <c r="B510" s="18" t="s">
        <v>161</v>
      </c>
      <c r="C510" s="18" t="s">
        <v>100</v>
      </c>
      <c r="D510" s="18"/>
      <c r="E510" s="18"/>
      <c r="F510" s="45">
        <f>F511+F521+F539+F553+F557</f>
        <v>2749592.6</v>
      </c>
      <c r="G510" s="45">
        <f>G511+G521+G539+G553+G557</f>
        <v>2704665.6</v>
      </c>
    </row>
    <row r="511" spans="1:7" s="2" customFormat="1">
      <c r="A511" s="17" t="s">
        <v>156</v>
      </c>
      <c r="B511" s="18" t="s">
        <v>161</v>
      </c>
      <c r="C511" s="18" t="s">
        <v>157</v>
      </c>
      <c r="D511" s="18"/>
      <c r="E511" s="18"/>
      <c r="F511" s="45">
        <f>F512+F517</f>
        <v>757081.5</v>
      </c>
      <c r="G511" s="45">
        <f>G512+G517</f>
        <v>775351.7</v>
      </c>
    </row>
    <row r="512" spans="1:7" ht="30" outlineLevel="2">
      <c r="A512" s="17" t="s">
        <v>427</v>
      </c>
      <c r="B512" s="18" t="s">
        <v>161</v>
      </c>
      <c r="C512" s="18" t="s">
        <v>157</v>
      </c>
      <c r="D512" s="18" t="s">
        <v>103</v>
      </c>
      <c r="E512" s="18"/>
      <c r="F512" s="45">
        <f t="shared" ref="F512:G513" si="42">F513</f>
        <v>757081.5</v>
      </c>
      <c r="G512" s="45">
        <f t="shared" si="42"/>
        <v>775351.7</v>
      </c>
    </row>
    <row r="513" spans="1:7" ht="30" outlineLevel="4">
      <c r="A513" s="17" t="s">
        <v>326</v>
      </c>
      <c r="B513" s="18" t="s">
        <v>161</v>
      </c>
      <c r="C513" s="18" t="s">
        <v>157</v>
      </c>
      <c r="D513" s="18" t="s">
        <v>162</v>
      </c>
      <c r="E513" s="18"/>
      <c r="F513" s="45">
        <f t="shared" si="42"/>
        <v>757081.5</v>
      </c>
      <c r="G513" s="45">
        <f t="shared" si="42"/>
        <v>775351.7</v>
      </c>
    </row>
    <row r="514" spans="1:7" ht="48.75" customHeight="1" outlineLevel="5">
      <c r="A514" s="17" t="s">
        <v>367</v>
      </c>
      <c r="B514" s="18" t="s">
        <v>161</v>
      </c>
      <c r="C514" s="18" t="s">
        <v>157</v>
      </c>
      <c r="D514" s="18" t="s">
        <v>163</v>
      </c>
      <c r="E514" s="18"/>
      <c r="F514" s="45">
        <f>F515+F516</f>
        <v>757081.5</v>
      </c>
      <c r="G514" s="45">
        <f>G515+G516</f>
        <v>775351.7</v>
      </c>
    </row>
    <row r="515" spans="1:7" ht="45" hidden="1" outlineLevel="6">
      <c r="A515" s="17" t="s">
        <v>226</v>
      </c>
      <c r="B515" s="18" t="s">
        <v>161</v>
      </c>
      <c r="C515" s="18" t="s">
        <v>157</v>
      </c>
      <c r="D515" s="18" t="s">
        <v>163</v>
      </c>
      <c r="E515" s="18" t="s">
        <v>9</v>
      </c>
      <c r="F515" s="45"/>
      <c r="G515" s="45"/>
    </row>
    <row r="516" spans="1:7" ht="45" outlineLevel="2" collapsed="1">
      <c r="A516" s="17" t="s">
        <v>243</v>
      </c>
      <c r="B516" s="18" t="s">
        <v>161</v>
      </c>
      <c r="C516" s="18" t="s">
        <v>157</v>
      </c>
      <c r="D516" s="18" t="s">
        <v>163</v>
      </c>
      <c r="E516" s="18" t="s">
        <v>24</v>
      </c>
      <c r="F516" s="45">
        <v>757081.5</v>
      </c>
      <c r="G516" s="45">
        <v>775351.7</v>
      </c>
    </row>
    <row r="517" spans="1:7" ht="30" hidden="1" outlineLevel="2">
      <c r="A517" s="17" t="s">
        <v>520</v>
      </c>
      <c r="B517" s="18" t="s">
        <v>161</v>
      </c>
      <c r="C517" s="18" t="s">
        <v>157</v>
      </c>
      <c r="D517" s="25" t="s">
        <v>35</v>
      </c>
      <c r="E517" s="18"/>
      <c r="F517" s="45">
        <f t="shared" ref="F517:G519" si="43">F518</f>
        <v>0</v>
      </c>
      <c r="G517" s="45">
        <f t="shared" si="43"/>
        <v>0</v>
      </c>
    </row>
    <row r="518" spans="1:7" ht="45" hidden="1" outlineLevel="2">
      <c r="A518" s="17" t="s">
        <v>397</v>
      </c>
      <c r="B518" s="18" t="s">
        <v>161</v>
      </c>
      <c r="C518" s="18" t="s">
        <v>157</v>
      </c>
      <c r="D518" s="25" t="s">
        <v>36</v>
      </c>
      <c r="E518" s="18"/>
      <c r="F518" s="45">
        <f t="shared" si="43"/>
        <v>0</v>
      </c>
      <c r="G518" s="45">
        <f t="shared" si="43"/>
        <v>0</v>
      </c>
    </row>
    <row r="519" spans="1:7" ht="45" hidden="1" outlineLevel="2">
      <c r="A519" s="17" t="s">
        <v>412</v>
      </c>
      <c r="B519" s="18" t="s">
        <v>161</v>
      </c>
      <c r="C519" s="18" t="s">
        <v>157</v>
      </c>
      <c r="D519" s="25" t="s">
        <v>414</v>
      </c>
      <c r="E519" s="18"/>
      <c r="F519" s="45">
        <f t="shared" si="43"/>
        <v>0</v>
      </c>
      <c r="G519" s="45">
        <f t="shared" si="43"/>
        <v>0</v>
      </c>
    </row>
    <row r="520" spans="1:7" ht="45" hidden="1" outlineLevel="2">
      <c r="A520" s="17" t="s">
        <v>243</v>
      </c>
      <c r="B520" s="18" t="s">
        <v>161</v>
      </c>
      <c r="C520" s="18" t="s">
        <v>157</v>
      </c>
      <c r="D520" s="25" t="s">
        <v>414</v>
      </c>
      <c r="E520" s="18">
        <v>600</v>
      </c>
      <c r="F520" s="45"/>
      <c r="G520" s="45"/>
    </row>
    <row r="521" spans="1:7" s="2" customFormat="1" outlineLevel="3">
      <c r="A521" s="17" t="s">
        <v>158</v>
      </c>
      <c r="B521" s="18" t="s">
        <v>161</v>
      </c>
      <c r="C521" s="18" t="s">
        <v>159</v>
      </c>
      <c r="D521" s="25"/>
      <c r="E521" s="18"/>
      <c r="F521" s="45">
        <f>F522+F535</f>
        <v>1172024.8</v>
      </c>
      <c r="G521" s="45">
        <f>G522+G535</f>
        <v>1198122.8</v>
      </c>
    </row>
    <row r="522" spans="1:7" ht="30" outlineLevel="6">
      <c r="A522" s="17" t="s">
        <v>427</v>
      </c>
      <c r="B522" s="18" t="s">
        <v>161</v>
      </c>
      <c r="C522" s="18" t="s">
        <v>159</v>
      </c>
      <c r="D522" s="18" t="s">
        <v>103</v>
      </c>
      <c r="E522" s="18"/>
      <c r="F522" s="45">
        <f>F523+F532</f>
        <v>1171848.3</v>
      </c>
      <c r="G522" s="45">
        <f>G523+G532</f>
        <v>1196397.1000000001</v>
      </c>
    </row>
    <row r="523" spans="1:7" ht="30" outlineLevel="5">
      <c r="A523" s="17" t="s">
        <v>327</v>
      </c>
      <c r="B523" s="18" t="s">
        <v>161</v>
      </c>
      <c r="C523" s="18" t="s">
        <v>159</v>
      </c>
      <c r="D523" s="18" t="s">
        <v>164</v>
      </c>
      <c r="E523" s="18"/>
      <c r="F523" s="45">
        <f>F524+F530+F528</f>
        <v>1080719.2</v>
      </c>
      <c r="G523" s="45">
        <f>G524+G530+G528</f>
        <v>1105278</v>
      </c>
    </row>
    <row r="524" spans="1:7" ht="60.75" customHeight="1" outlineLevel="6">
      <c r="A524" s="17" t="s">
        <v>328</v>
      </c>
      <c r="B524" s="18" t="s">
        <v>161</v>
      </c>
      <c r="C524" s="18" t="s">
        <v>159</v>
      </c>
      <c r="D524" s="18" t="s">
        <v>165</v>
      </c>
      <c r="E524" s="18"/>
      <c r="F524" s="45">
        <f>F525+F527+F526</f>
        <v>916900.5</v>
      </c>
      <c r="G524" s="45">
        <f>G525+G527+G526</f>
        <v>940273.39999999991</v>
      </c>
    </row>
    <row r="525" spans="1:7" ht="45" hidden="1" outlineLevel="6">
      <c r="A525" s="17" t="s">
        <v>226</v>
      </c>
      <c r="B525" s="18" t="s">
        <v>161</v>
      </c>
      <c r="C525" s="18" t="s">
        <v>159</v>
      </c>
      <c r="D525" s="18" t="s">
        <v>165</v>
      </c>
      <c r="E525" s="18" t="s">
        <v>9</v>
      </c>
      <c r="F525" s="45"/>
      <c r="G525" s="45"/>
    </row>
    <row r="526" spans="1:7" ht="45" hidden="1" outlineLevel="6">
      <c r="A526" s="17" t="s">
        <v>276</v>
      </c>
      <c r="B526" s="18" t="s">
        <v>161</v>
      </c>
      <c r="C526" s="18" t="s">
        <v>159</v>
      </c>
      <c r="D526" s="18" t="s">
        <v>165</v>
      </c>
      <c r="E526" s="18">
        <v>400</v>
      </c>
      <c r="F526" s="45">
        <v>6920.7</v>
      </c>
      <c r="G526" s="45">
        <v>6920.7</v>
      </c>
    </row>
    <row r="527" spans="1:7" ht="45" outlineLevel="5" collapsed="1">
      <c r="A527" s="17" t="s">
        <v>243</v>
      </c>
      <c r="B527" s="18" t="s">
        <v>161</v>
      </c>
      <c r="C527" s="18" t="s">
        <v>159</v>
      </c>
      <c r="D527" s="18" t="s">
        <v>165</v>
      </c>
      <c r="E527" s="18" t="s">
        <v>24</v>
      </c>
      <c r="F527" s="45">
        <v>909979.8</v>
      </c>
      <c r="G527" s="45">
        <v>933352.7</v>
      </c>
    </row>
    <row r="528" spans="1:7" ht="30" outlineLevel="5">
      <c r="A528" s="54" t="s">
        <v>560</v>
      </c>
      <c r="B528" s="18" t="s">
        <v>161</v>
      </c>
      <c r="C528" s="18" t="s">
        <v>159</v>
      </c>
      <c r="D528" s="53" t="s">
        <v>541</v>
      </c>
      <c r="E528" s="18"/>
      <c r="F528" s="45">
        <f>F529</f>
        <v>75075.600000000006</v>
      </c>
      <c r="G528" s="45">
        <f>G529</f>
        <v>76261.5</v>
      </c>
    </row>
    <row r="529" spans="1:7" ht="45" outlineLevel="5">
      <c r="A529" s="54" t="s">
        <v>561</v>
      </c>
      <c r="B529" s="18" t="s">
        <v>161</v>
      </c>
      <c r="C529" s="18" t="s">
        <v>159</v>
      </c>
      <c r="D529" s="53" t="s">
        <v>541</v>
      </c>
      <c r="E529" s="18">
        <v>600</v>
      </c>
      <c r="F529" s="45">
        <v>75075.600000000006</v>
      </c>
      <c r="G529" s="45">
        <v>76261.5</v>
      </c>
    </row>
    <row r="530" spans="1:7" ht="34.5" hidden="1" customHeight="1" outlineLevel="5">
      <c r="A530" s="17" t="s">
        <v>540</v>
      </c>
      <c r="B530" s="18" t="s">
        <v>161</v>
      </c>
      <c r="C530" s="18" t="s">
        <v>159</v>
      </c>
      <c r="D530" s="25" t="s">
        <v>542</v>
      </c>
      <c r="E530" s="18"/>
      <c r="F530" s="45">
        <f>F531</f>
        <v>88743.1</v>
      </c>
      <c r="G530" s="45">
        <f>G531</f>
        <v>88743.1</v>
      </c>
    </row>
    <row r="531" spans="1:7" ht="45" hidden="1" outlineLevel="5">
      <c r="A531" s="17" t="s">
        <v>419</v>
      </c>
      <c r="B531" s="18" t="s">
        <v>161</v>
      </c>
      <c r="C531" s="18" t="s">
        <v>159</v>
      </c>
      <c r="D531" s="25" t="s">
        <v>542</v>
      </c>
      <c r="E531" s="18">
        <v>600</v>
      </c>
      <c r="F531" s="45">
        <v>88743.1</v>
      </c>
      <c r="G531" s="45">
        <v>88743.1</v>
      </c>
    </row>
    <row r="532" spans="1:7" ht="30" outlineLevel="6">
      <c r="A532" s="17" t="s">
        <v>329</v>
      </c>
      <c r="B532" s="18" t="s">
        <v>161</v>
      </c>
      <c r="C532" s="18" t="s">
        <v>159</v>
      </c>
      <c r="D532" s="18" t="s">
        <v>166</v>
      </c>
      <c r="E532" s="18"/>
      <c r="F532" s="45">
        <f t="shared" ref="F532:G533" si="44">F533</f>
        <v>91129.1</v>
      </c>
      <c r="G532" s="45">
        <f t="shared" si="44"/>
        <v>91119.1</v>
      </c>
    </row>
    <row r="533" spans="1:7" ht="60" outlineLevel="6">
      <c r="A533" s="17" t="s">
        <v>330</v>
      </c>
      <c r="B533" s="18" t="s">
        <v>161</v>
      </c>
      <c r="C533" s="18" t="s">
        <v>159</v>
      </c>
      <c r="D533" s="18" t="s">
        <v>167</v>
      </c>
      <c r="E533" s="18"/>
      <c r="F533" s="45">
        <f t="shared" si="44"/>
        <v>91129.1</v>
      </c>
      <c r="G533" s="45">
        <f t="shared" si="44"/>
        <v>91119.1</v>
      </c>
    </row>
    <row r="534" spans="1:7" s="2" customFormat="1" ht="45" outlineLevel="6">
      <c r="A534" s="17" t="s">
        <v>243</v>
      </c>
      <c r="B534" s="18" t="s">
        <v>161</v>
      </c>
      <c r="C534" s="18" t="s">
        <v>159</v>
      </c>
      <c r="D534" s="18" t="s">
        <v>167</v>
      </c>
      <c r="E534" s="18" t="s">
        <v>24</v>
      </c>
      <c r="F534" s="45">
        <v>91129.1</v>
      </c>
      <c r="G534" s="45">
        <v>91119.1</v>
      </c>
    </row>
    <row r="535" spans="1:7" s="2" customFormat="1" ht="30" outlineLevel="6">
      <c r="A535" s="17" t="s">
        <v>520</v>
      </c>
      <c r="B535" s="18" t="s">
        <v>161</v>
      </c>
      <c r="C535" s="18" t="s">
        <v>159</v>
      </c>
      <c r="D535" s="18" t="s">
        <v>35</v>
      </c>
      <c r="E535" s="18"/>
      <c r="F535" s="45">
        <f t="shared" ref="F535:G537" si="45">F536</f>
        <v>176.5</v>
      </c>
      <c r="G535" s="45">
        <f t="shared" si="45"/>
        <v>1725.7</v>
      </c>
    </row>
    <row r="536" spans="1:7" s="2" customFormat="1" ht="45" outlineLevel="6">
      <c r="A536" s="17" t="s">
        <v>397</v>
      </c>
      <c r="B536" s="18" t="s">
        <v>161</v>
      </c>
      <c r="C536" s="18" t="s">
        <v>159</v>
      </c>
      <c r="D536" s="18" t="s">
        <v>36</v>
      </c>
      <c r="E536" s="18"/>
      <c r="F536" s="45">
        <f t="shared" si="45"/>
        <v>176.5</v>
      </c>
      <c r="G536" s="45">
        <f t="shared" si="45"/>
        <v>1725.7</v>
      </c>
    </row>
    <row r="537" spans="1:7" s="2" customFormat="1" ht="45" outlineLevel="6">
      <c r="A537" s="17" t="s">
        <v>412</v>
      </c>
      <c r="B537" s="18" t="s">
        <v>161</v>
      </c>
      <c r="C537" s="18" t="s">
        <v>159</v>
      </c>
      <c r="D537" s="25" t="s">
        <v>414</v>
      </c>
      <c r="E537" s="18"/>
      <c r="F537" s="45">
        <f t="shared" si="45"/>
        <v>176.5</v>
      </c>
      <c r="G537" s="45">
        <f t="shared" si="45"/>
        <v>1725.7</v>
      </c>
    </row>
    <row r="538" spans="1:7" s="2" customFormat="1" ht="45" outlineLevel="6">
      <c r="A538" s="17" t="s">
        <v>375</v>
      </c>
      <c r="B538" s="18" t="s">
        <v>161</v>
      </c>
      <c r="C538" s="18" t="s">
        <v>159</v>
      </c>
      <c r="D538" s="25" t="s">
        <v>414</v>
      </c>
      <c r="E538" s="18" t="s">
        <v>24</v>
      </c>
      <c r="F538" s="45">
        <v>176.5</v>
      </c>
      <c r="G538" s="45">
        <v>1725.7</v>
      </c>
    </row>
    <row r="539" spans="1:7" outlineLevel="4">
      <c r="A539" s="17" t="s">
        <v>101</v>
      </c>
      <c r="B539" s="18" t="s">
        <v>161</v>
      </c>
      <c r="C539" s="18" t="s">
        <v>102</v>
      </c>
      <c r="D539" s="18"/>
      <c r="E539" s="18"/>
      <c r="F539" s="45">
        <f>F540+F549</f>
        <v>171452.80000000002</v>
      </c>
      <c r="G539" s="45">
        <f>G540+G549</f>
        <v>174381.90000000002</v>
      </c>
    </row>
    <row r="540" spans="1:7" ht="30" outlineLevel="6">
      <c r="A540" s="17" t="s">
        <v>427</v>
      </c>
      <c r="B540" s="18" t="s">
        <v>161</v>
      </c>
      <c r="C540" s="18" t="s">
        <v>102</v>
      </c>
      <c r="D540" s="18" t="s">
        <v>103</v>
      </c>
      <c r="E540" s="18"/>
      <c r="F540" s="45">
        <f>F541+F546</f>
        <v>171276.30000000002</v>
      </c>
      <c r="G540" s="45">
        <f>G541+G546</f>
        <v>173205.90000000002</v>
      </c>
    </row>
    <row r="541" spans="1:7" ht="45" outlineLevel="2">
      <c r="A541" s="17" t="s">
        <v>295</v>
      </c>
      <c r="B541" s="18" t="s">
        <v>161</v>
      </c>
      <c r="C541" s="18" t="s">
        <v>102</v>
      </c>
      <c r="D541" s="18" t="s">
        <v>104</v>
      </c>
      <c r="E541" s="18"/>
      <c r="F541" s="45">
        <f>F542+F544</f>
        <v>171276.30000000002</v>
      </c>
      <c r="G541" s="45">
        <f>G542+G544</f>
        <v>173205.90000000002</v>
      </c>
    </row>
    <row r="542" spans="1:7" ht="45" outlineLevel="3">
      <c r="A542" s="17" t="s">
        <v>296</v>
      </c>
      <c r="B542" s="18" t="s">
        <v>161</v>
      </c>
      <c r="C542" s="18" t="s">
        <v>102</v>
      </c>
      <c r="D542" s="18" t="s">
        <v>105</v>
      </c>
      <c r="E542" s="18"/>
      <c r="F542" s="45">
        <f>F543</f>
        <v>153056.6</v>
      </c>
      <c r="G542" s="45">
        <f>G543</f>
        <v>153936.20000000001</v>
      </c>
    </row>
    <row r="543" spans="1:7" ht="45" outlineLevel="4">
      <c r="A543" s="17" t="s">
        <v>243</v>
      </c>
      <c r="B543" s="18" t="s">
        <v>161</v>
      </c>
      <c r="C543" s="18" t="s">
        <v>102</v>
      </c>
      <c r="D543" s="18" t="s">
        <v>105</v>
      </c>
      <c r="E543" s="18" t="s">
        <v>24</v>
      </c>
      <c r="F543" s="45">
        <v>153056.6</v>
      </c>
      <c r="G543" s="45">
        <v>153936.20000000001</v>
      </c>
    </row>
    <row r="544" spans="1:7" ht="45" outlineLevel="4">
      <c r="A544" s="17" t="s">
        <v>331</v>
      </c>
      <c r="B544" s="18" t="s">
        <v>161</v>
      </c>
      <c r="C544" s="18" t="s">
        <v>102</v>
      </c>
      <c r="D544" s="18" t="s">
        <v>168</v>
      </c>
      <c r="E544" s="18"/>
      <c r="F544" s="45">
        <f>F545</f>
        <v>18219.7</v>
      </c>
      <c r="G544" s="45">
        <f>G545</f>
        <v>19269.7</v>
      </c>
    </row>
    <row r="545" spans="1:7" ht="45" outlineLevel="4">
      <c r="A545" s="17" t="s">
        <v>243</v>
      </c>
      <c r="B545" s="18" t="s">
        <v>161</v>
      </c>
      <c r="C545" s="18" t="s">
        <v>102</v>
      </c>
      <c r="D545" s="18" t="s">
        <v>168</v>
      </c>
      <c r="E545" s="18" t="s">
        <v>24</v>
      </c>
      <c r="F545" s="45">
        <v>18219.7</v>
      </c>
      <c r="G545" s="45">
        <v>19269.7</v>
      </c>
    </row>
    <row r="546" spans="1:7" ht="30" hidden="1" outlineLevel="4">
      <c r="A546" s="17" t="s">
        <v>297</v>
      </c>
      <c r="B546" s="18" t="s">
        <v>161</v>
      </c>
      <c r="C546" s="18" t="s">
        <v>102</v>
      </c>
      <c r="D546" s="18" t="s">
        <v>107</v>
      </c>
      <c r="E546" s="18"/>
      <c r="F546" s="45">
        <f t="shared" ref="F546:G547" si="46">F547</f>
        <v>0</v>
      </c>
      <c r="G546" s="45">
        <f t="shared" si="46"/>
        <v>0</v>
      </c>
    </row>
    <row r="547" spans="1:7" ht="60" hidden="1" outlineLevel="4">
      <c r="A547" s="17" t="s">
        <v>332</v>
      </c>
      <c r="B547" s="18" t="s">
        <v>161</v>
      </c>
      <c r="C547" s="18" t="s">
        <v>102</v>
      </c>
      <c r="D547" s="18" t="s">
        <v>169</v>
      </c>
      <c r="E547" s="18"/>
      <c r="F547" s="45">
        <f t="shared" si="46"/>
        <v>0</v>
      </c>
      <c r="G547" s="45">
        <f t="shared" si="46"/>
        <v>0</v>
      </c>
    </row>
    <row r="548" spans="1:7" ht="45" hidden="1" outlineLevel="4">
      <c r="A548" s="17" t="s">
        <v>243</v>
      </c>
      <c r="B548" s="18" t="s">
        <v>161</v>
      </c>
      <c r="C548" s="18" t="s">
        <v>102</v>
      </c>
      <c r="D548" s="18" t="s">
        <v>169</v>
      </c>
      <c r="E548" s="18" t="s">
        <v>24</v>
      </c>
      <c r="F548" s="45"/>
      <c r="G548" s="45"/>
    </row>
    <row r="549" spans="1:7" ht="30" outlineLevel="4">
      <c r="A549" s="17" t="s">
        <v>520</v>
      </c>
      <c r="B549" s="18" t="s">
        <v>161</v>
      </c>
      <c r="C549" s="18" t="s">
        <v>102</v>
      </c>
      <c r="D549" s="18" t="s">
        <v>35</v>
      </c>
      <c r="E549" s="18"/>
      <c r="F549" s="45">
        <f t="shared" ref="F549:G551" si="47">F550</f>
        <v>176.5</v>
      </c>
      <c r="G549" s="45">
        <f t="shared" si="47"/>
        <v>1176</v>
      </c>
    </row>
    <row r="550" spans="1:7" ht="45" outlineLevel="4">
      <c r="A550" s="17" t="s">
        <v>397</v>
      </c>
      <c r="B550" s="18" t="s">
        <v>161</v>
      </c>
      <c r="C550" s="18" t="s">
        <v>102</v>
      </c>
      <c r="D550" s="18" t="s">
        <v>36</v>
      </c>
      <c r="E550" s="18"/>
      <c r="F550" s="45">
        <f t="shared" si="47"/>
        <v>176.5</v>
      </c>
      <c r="G550" s="45">
        <f t="shared" si="47"/>
        <v>1176</v>
      </c>
    </row>
    <row r="551" spans="1:7" ht="45" outlineLevel="4">
      <c r="A551" s="17" t="s">
        <v>412</v>
      </c>
      <c r="B551" s="18" t="s">
        <v>161</v>
      </c>
      <c r="C551" s="18" t="s">
        <v>102</v>
      </c>
      <c r="D551" s="25" t="s">
        <v>414</v>
      </c>
      <c r="E551" s="18"/>
      <c r="F551" s="45">
        <f t="shared" si="47"/>
        <v>176.5</v>
      </c>
      <c r="G551" s="45">
        <f t="shared" si="47"/>
        <v>1176</v>
      </c>
    </row>
    <row r="552" spans="1:7" ht="45" outlineLevel="4">
      <c r="A552" s="17" t="s">
        <v>243</v>
      </c>
      <c r="B552" s="18" t="s">
        <v>161</v>
      </c>
      <c r="C552" s="18" t="s">
        <v>102</v>
      </c>
      <c r="D552" s="25" t="s">
        <v>414</v>
      </c>
      <c r="E552" s="18">
        <v>600</v>
      </c>
      <c r="F552" s="45">
        <v>176.5</v>
      </c>
      <c r="G552" s="45">
        <v>1176</v>
      </c>
    </row>
    <row r="553" spans="1:7" outlineLevel="4">
      <c r="A553" s="17" t="s">
        <v>217</v>
      </c>
      <c r="B553" s="18" t="s">
        <v>161</v>
      </c>
      <c r="C553" s="18" t="s">
        <v>106</v>
      </c>
      <c r="D553" s="18"/>
      <c r="E553" s="18"/>
      <c r="F553" s="45">
        <f>F554</f>
        <v>210</v>
      </c>
      <c r="G553" s="45">
        <f>G554</f>
        <v>2357.5</v>
      </c>
    </row>
    <row r="554" spans="1:7" ht="30" outlineLevel="5">
      <c r="A554" s="17" t="s">
        <v>504</v>
      </c>
      <c r="B554" s="18" t="s">
        <v>161</v>
      </c>
      <c r="C554" s="18" t="s">
        <v>106</v>
      </c>
      <c r="D554" s="18" t="s">
        <v>110</v>
      </c>
      <c r="E554" s="18"/>
      <c r="F554" s="45">
        <f t="shared" ref="F554:G555" si="48">F555</f>
        <v>210</v>
      </c>
      <c r="G554" s="45">
        <f t="shared" si="48"/>
        <v>2357.5</v>
      </c>
    </row>
    <row r="555" spans="1:7" ht="30">
      <c r="A555" s="17" t="s">
        <v>301</v>
      </c>
      <c r="B555" s="18" t="s">
        <v>161</v>
      </c>
      <c r="C555" s="18" t="s">
        <v>106</v>
      </c>
      <c r="D555" s="18" t="s">
        <v>112</v>
      </c>
      <c r="E555" s="18"/>
      <c r="F555" s="45">
        <f t="shared" si="48"/>
        <v>210</v>
      </c>
      <c r="G555" s="45">
        <f t="shared" si="48"/>
        <v>2357.5</v>
      </c>
    </row>
    <row r="556" spans="1:7" ht="45">
      <c r="A556" s="17" t="s">
        <v>243</v>
      </c>
      <c r="B556" s="18" t="s">
        <v>161</v>
      </c>
      <c r="C556" s="18" t="s">
        <v>106</v>
      </c>
      <c r="D556" s="18" t="s">
        <v>112</v>
      </c>
      <c r="E556" s="18" t="s">
        <v>24</v>
      </c>
      <c r="F556" s="45">
        <v>210</v>
      </c>
      <c r="G556" s="45">
        <v>2357.5</v>
      </c>
    </row>
    <row r="557" spans="1:7">
      <c r="A557" s="17" t="s">
        <v>172</v>
      </c>
      <c r="B557" s="18" t="s">
        <v>161</v>
      </c>
      <c r="C557" s="18" t="s">
        <v>173</v>
      </c>
      <c r="D557" s="18"/>
      <c r="E557" s="18"/>
      <c r="F557" s="45">
        <f>F558+F593</f>
        <v>648823.5</v>
      </c>
      <c r="G557" s="45">
        <f>G558+G593</f>
        <v>554451.70000000007</v>
      </c>
    </row>
    <row r="558" spans="1:7" ht="30">
      <c r="A558" s="17" t="s">
        <v>427</v>
      </c>
      <c r="B558" s="18" t="s">
        <v>161</v>
      </c>
      <c r="C558" s="18" t="s">
        <v>173</v>
      </c>
      <c r="D558" s="18" t="s">
        <v>103</v>
      </c>
      <c r="E558" s="18"/>
      <c r="F558" s="45">
        <f>F569+F581+F562+F559+F566</f>
        <v>648823.5</v>
      </c>
      <c r="G558" s="45">
        <f>G569+G581+G562+G559+G566</f>
        <v>554361.70000000007</v>
      </c>
    </row>
    <row r="559" spans="1:7" ht="30">
      <c r="A559" s="17" t="s">
        <v>326</v>
      </c>
      <c r="B559" s="18" t="s">
        <v>161</v>
      </c>
      <c r="C559" s="18" t="s">
        <v>173</v>
      </c>
      <c r="D559" s="18" t="s">
        <v>162</v>
      </c>
      <c r="E559" s="18"/>
      <c r="F559" s="45">
        <f>F560</f>
        <v>344624.2</v>
      </c>
      <c r="G559" s="45">
        <f>G560</f>
        <v>262936.59999999998</v>
      </c>
    </row>
    <row r="560" spans="1:7" ht="47.25" customHeight="1">
      <c r="A560" s="17" t="s">
        <v>367</v>
      </c>
      <c r="B560" s="18" t="s">
        <v>161</v>
      </c>
      <c r="C560" s="18" t="s">
        <v>173</v>
      </c>
      <c r="D560" s="18" t="s">
        <v>163</v>
      </c>
      <c r="E560" s="18"/>
      <c r="F560" s="45">
        <f>F561</f>
        <v>344624.2</v>
      </c>
      <c r="G560" s="45">
        <f>G561</f>
        <v>262936.59999999998</v>
      </c>
    </row>
    <row r="561" spans="1:7" ht="45">
      <c r="A561" s="17" t="s">
        <v>243</v>
      </c>
      <c r="B561" s="18" t="s">
        <v>161</v>
      </c>
      <c r="C561" s="18" t="s">
        <v>173</v>
      </c>
      <c r="D561" s="18" t="s">
        <v>163</v>
      </c>
      <c r="E561" s="18">
        <v>600</v>
      </c>
      <c r="F561" s="45">
        <v>344624.2</v>
      </c>
      <c r="G561" s="45">
        <v>262936.59999999998</v>
      </c>
    </row>
    <row r="562" spans="1:7" ht="30">
      <c r="A562" s="17" t="s">
        <v>437</v>
      </c>
      <c r="B562" s="18" t="s">
        <v>161</v>
      </c>
      <c r="C562" s="18" t="s">
        <v>173</v>
      </c>
      <c r="D562" s="18" t="s">
        <v>164</v>
      </c>
      <c r="E562" s="18"/>
      <c r="F562" s="45">
        <f t="shared" ref="F562:G562" si="49">F563</f>
        <v>230745.4</v>
      </c>
      <c r="G562" s="45">
        <f t="shared" si="49"/>
        <v>203304.7</v>
      </c>
    </row>
    <row r="563" spans="1:7" ht="63" customHeight="1">
      <c r="A563" s="17" t="s">
        <v>438</v>
      </c>
      <c r="B563" s="18" t="s">
        <v>161</v>
      </c>
      <c r="C563" s="18" t="s">
        <v>173</v>
      </c>
      <c r="D563" s="18" t="s">
        <v>165</v>
      </c>
      <c r="E563" s="18"/>
      <c r="F563" s="45">
        <f>F564+F565</f>
        <v>230745.4</v>
      </c>
      <c r="G563" s="45">
        <f>G564+G565</f>
        <v>203304.7</v>
      </c>
    </row>
    <row r="564" spans="1:7" ht="45" hidden="1">
      <c r="A564" s="17" t="s">
        <v>380</v>
      </c>
      <c r="B564" s="18" t="s">
        <v>161</v>
      </c>
      <c r="C564" s="18" t="s">
        <v>173</v>
      </c>
      <c r="D564" s="18" t="s">
        <v>165</v>
      </c>
      <c r="E564" s="18" t="s">
        <v>9</v>
      </c>
      <c r="F564" s="45">
        <v>4074.5</v>
      </c>
      <c r="G564" s="45">
        <v>4074.5</v>
      </c>
    </row>
    <row r="565" spans="1:7" ht="45">
      <c r="A565" s="17" t="s">
        <v>243</v>
      </c>
      <c r="B565" s="18" t="s">
        <v>161</v>
      </c>
      <c r="C565" s="18" t="s">
        <v>173</v>
      </c>
      <c r="D565" s="18" t="s">
        <v>165</v>
      </c>
      <c r="E565" s="18">
        <v>600</v>
      </c>
      <c r="F565" s="45">
        <v>226670.9</v>
      </c>
      <c r="G565" s="45">
        <v>199230.2</v>
      </c>
    </row>
    <row r="566" spans="1:7" ht="45">
      <c r="A566" s="17" t="s">
        <v>507</v>
      </c>
      <c r="B566" s="18" t="s">
        <v>161</v>
      </c>
      <c r="C566" s="18" t="s">
        <v>173</v>
      </c>
      <c r="D566" s="18" t="s">
        <v>104</v>
      </c>
      <c r="E566" s="18"/>
      <c r="F566" s="45">
        <f>F567</f>
        <v>12303</v>
      </c>
      <c r="G566" s="45">
        <f>G567</f>
        <v>5442.8</v>
      </c>
    </row>
    <row r="567" spans="1:7" ht="45">
      <c r="A567" s="17" t="s">
        <v>508</v>
      </c>
      <c r="B567" s="18" t="s">
        <v>161</v>
      </c>
      <c r="C567" s="18" t="s">
        <v>173</v>
      </c>
      <c r="D567" s="18" t="s">
        <v>105</v>
      </c>
      <c r="E567" s="18"/>
      <c r="F567" s="45">
        <f>F568</f>
        <v>12303</v>
      </c>
      <c r="G567" s="45">
        <f>G568</f>
        <v>5442.8</v>
      </c>
    </row>
    <row r="568" spans="1:7" ht="45">
      <c r="A568" s="17" t="s">
        <v>375</v>
      </c>
      <c r="B568" s="18" t="s">
        <v>161</v>
      </c>
      <c r="C568" s="18" t="s">
        <v>173</v>
      </c>
      <c r="D568" s="18" t="s">
        <v>105</v>
      </c>
      <c r="E568" s="18" t="s">
        <v>24</v>
      </c>
      <c r="F568" s="45">
        <v>12303</v>
      </c>
      <c r="G568" s="45">
        <v>5442.8</v>
      </c>
    </row>
    <row r="569" spans="1:7" ht="36.75" customHeight="1">
      <c r="A569" s="17" t="s">
        <v>335</v>
      </c>
      <c r="B569" s="18" t="s">
        <v>161</v>
      </c>
      <c r="C569" s="18" t="s">
        <v>173</v>
      </c>
      <c r="D569" s="18" t="s">
        <v>174</v>
      </c>
      <c r="E569" s="18"/>
      <c r="F569" s="45">
        <f>F570+F573+F579</f>
        <v>54105.8</v>
      </c>
      <c r="G569" s="45">
        <f>G570+G573+G579</f>
        <v>54055.8</v>
      </c>
    </row>
    <row r="570" spans="1:7" ht="90" hidden="1">
      <c r="A570" s="17" t="s">
        <v>526</v>
      </c>
      <c r="B570" s="18" t="s">
        <v>161</v>
      </c>
      <c r="C570" s="18" t="s">
        <v>173</v>
      </c>
      <c r="D570" s="18" t="s">
        <v>175</v>
      </c>
      <c r="E570" s="18"/>
      <c r="F570" s="45">
        <f>F571+F572</f>
        <v>8657.7999999999993</v>
      </c>
      <c r="G570" s="45">
        <f>G571+G572</f>
        <v>8657.7999999999993</v>
      </c>
    </row>
    <row r="571" spans="1:7" ht="90">
      <c r="A571" s="17" t="s">
        <v>225</v>
      </c>
      <c r="B571" s="18" t="s">
        <v>161</v>
      </c>
      <c r="C571" s="18" t="s">
        <v>173</v>
      </c>
      <c r="D571" s="18" t="s">
        <v>175</v>
      </c>
      <c r="E571" s="18" t="s">
        <v>6</v>
      </c>
      <c r="F571" s="45">
        <v>8314.7999999999993</v>
      </c>
      <c r="G571" s="45">
        <v>8331.7999999999993</v>
      </c>
    </row>
    <row r="572" spans="1:7" ht="45">
      <c r="A572" s="17" t="s">
        <v>226</v>
      </c>
      <c r="B572" s="18" t="s">
        <v>161</v>
      </c>
      <c r="C572" s="18" t="s">
        <v>173</v>
      </c>
      <c r="D572" s="18" t="s">
        <v>175</v>
      </c>
      <c r="E572" s="18" t="s">
        <v>9</v>
      </c>
      <c r="F572" s="45">
        <v>343</v>
      </c>
      <c r="G572" s="45">
        <v>326</v>
      </c>
    </row>
    <row r="573" spans="1:7" ht="45">
      <c r="A573" s="17" t="s">
        <v>336</v>
      </c>
      <c r="B573" s="18" t="s">
        <v>161</v>
      </c>
      <c r="C573" s="18" t="s">
        <v>173</v>
      </c>
      <c r="D573" s="18" t="s">
        <v>176</v>
      </c>
      <c r="E573" s="18"/>
      <c r="F573" s="45">
        <f>F574+F575+F577+F578+F576</f>
        <v>45376.7</v>
      </c>
      <c r="G573" s="45">
        <f>G574+G575+G577+G578+G576</f>
        <v>45326.7</v>
      </c>
    </row>
    <row r="574" spans="1:7" ht="90" hidden="1">
      <c r="A574" s="17" t="s">
        <v>225</v>
      </c>
      <c r="B574" s="18" t="s">
        <v>161</v>
      </c>
      <c r="C574" s="18" t="s">
        <v>173</v>
      </c>
      <c r="D574" s="18" t="s">
        <v>176</v>
      </c>
      <c r="E574" s="18" t="s">
        <v>6</v>
      </c>
      <c r="F574" s="45">
        <v>32534.5</v>
      </c>
      <c r="G574" s="45">
        <v>32534.5</v>
      </c>
    </row>
    <row r="575" spans="1:7" ht="45">
      <c r="A575" s="17" t="s">
        <v>226</v>
      </c>
      <c r="B575" s="18" t="s">
        <v>161</v>
      </c>
      <c r="C575" s="18" t="s">
        <v>173</v>
      </c>
      <c r="D575" s="18" t="s">
        <v>176</v>
      </c>
      <c r="E575" s="18" t="s">
        <v>9</v>
      </c>
      <c r="F575" s="45">
        <v>1626</v>
      </c>
      <c r="G575" s="45">
        <v>1576</v>
      </c>
    </row>
    <row r="576" spans="1:7" ht="30" hidden="1">
      <c r="A576" s="17" t="s">
        <v>436</v>
      </c>
      <c r="B576" s="18" t="s">
        <v>161</v>
      </c>
      <c r="C576" s="18" t="s">
        <v>173</v>
      </c>
      <c r="D576" s="18" t="s">
        <v>176</v>
      </c>
      <c r="E576" s="18">
        <v>300</v>
      </c>
      <c r="F576" s="45"/>
      <c r="G576" s="45"/>
    </row>
    <row r="577" spans="1:7" ht="45" hidden="1">
      <c r="A577" s="17" t="s">
        <v>243</v>
      </c>
      <c r="B577" s="18" t="s">
        <v>161</v>
      </c>
      <c r="C577" s="18" t="s">
        <v>173</v>
      </c>
      <c r="D577" s="18" t="s">
        <v>176</v>
      </c>
      <c r="E577" s="18" t="s">
        <v>24</v>
      </c>
      <c r="F577" s="45">
        <v>11188.6</v>
      </c>
      <c r="G577" s="45">
        <v>11188.6</v>
      </c>
    </row>
    <row r="578" spans="1:7" hidden="1">
      <c r="A578" s="17" t="s">
        <v>227</v>
      </c>
      <c r="B578" s="18" t="s">
        <v>161</v>
      </c>
      <c r="C578" s="18" t="s">
        <v>173</v>
      </c>
      <c r="D578" s="18" t="s">
        <v>176</v>
      </c>
      <c r="E578" s="18" t="s">
        <v>10</v>
      </c>
      <c r="F578" s="45">
        <v>27.6</v>
      </c>
      <c r="G578" s="45">
        <v>27.6</v>
      </c>
    </row>
    <row r="579" spans="1:7" ht="90" hidden="1">
      <c r="A579" s="17" t="s">
        <v>455</v>
      </c>
      <c r="B579" s="18" t="s">
        <v>161</v>
      </c>
      <c r="C579" s="18" t="s">
        <v>173</v>
      </c>
      <c r="D579" s="25" t="s">
        <v>454</v>
      </c>
      <c r="E579" s="18"/>
      <c r="F579" s="45">
        <f>F580</f>
        <v>71.3</v>
      </c>
      <c r="G579" s="45">
        <f>G580</f>
        <v>71.3</v>
      </c>
    </row>
    <row r="580" spans="1:7" ht="45" hidden="1">
      <c r="A580" s="17" t="s">
        <v>380</v>
      </c>
      <c r="B580" s="18" t="s">
        <v>161</v>
      </c>
      <c r="C580" s="18" t="s">
        <v>173</v>
      </c>
      <c r="D580" s="25" t="s">
        <v>454</v>
      </c>
      <c r="E580" s="18">
        <v>200</v>
      </c>
      <c r="F580" s="45">
        <v>71.3</v>
      </c>
      <c r="G580" s="45">
        <v>71.3</v>
      </c>
    </row>
    <row r="581" spans="1:7" ht="30">
      <c r="A581" s="17" t="s">
        <v>420</v>
      </c>
      <c r="B581" s="18" t="s">
        <v>161</v>
      </c>
      <c r="C581" s="18" t="s">
        <v>173</v>
      </c>
      <c r="D581" s="18" t="s">
        <v>107</v>
      </c>
      <c r="E581" s="23"/>
      <c r="F581" s="45">
        <f>F582+F584+F586+F589+F591</f>
        <v>7045.1</v>
      </c>
      <c r="G581" s="45">
        <f>G582+G584+G586+G589+G591</f>
        <v>28621.8</v>
      </c>
    </row>
    <row r="582" spans="1:7" ht="60">
      <c r="A582" s="17" t="s">
        <v>421</v>
      </c>
      <c r="B582" s="18" t="s">
        <v>161</v>
      </c>
      <c r="C582" s="18" t="s">
        <v>173</v>
      </c>
      <c r="D582" s="18" t="s">
        <v>169</v>
      </c>
      <c r="E582" s="18"/>
      <c r="F582" s="45">
        <f>F583</f>
        <v>6808</v>
      </c>
      <c r="G582" s="45">
        <f>G583</f>
        <v>13610.1</v>
      </c>
    </row>
    <row r="583" spans="1:7" ht="45">
      <c r="A583" s="17" t="s">
        <v>419</v>
      </c>
      <c r="B583" s="18" t="s">
        <v>161</v>
      </c>
      <c r="C583" s="18" t="s">
        <v>173</v>
      </c>
      <c r="D583" s="18" t="s">
        <v>169</v>
      </c>
      <c r="E583" s="18" t="s">
        <v>24</v>
      </c>
      <c r="F583" s="45">
        <v>6808</v>
      </c>
      <c r="G583" s="45">
        <v>13610.1</v>
      </c>
    </row>
    <row r="584" spans="1:7" ht="60">
      <c r="A584" s="17" t="s">
        <v>422</v>
      </c>
      <c r="B584" s="18" t="s">
        <v>161</v>
      </c>
      <c r="C584" s="18" t="s">
        <v>173</v>
      </c>
      <c r="D584" s="18" t="s">
        <v>170</v>
      </c>
      <c r="E584" s="18"/>
      <c r="F584" s="45">
        <f>F585</f>
        <v>70</v>
      </c>
      <c r="G584" s="45">
        <f>G585</f>
        <v>1271.9000000000001</v>
      </c>
    </row>
    <row r="585" spans="1:7" ht="30">
      <c r="A585" s="17" t="s">
        <v>423</v>
      </c>
      <c r="B585" s="18" t="s">
        <v>161</v>
      </c>
      <c r="C585" s="18" t="s">
        <v>173</v>
      </c>
      <c r="D585" s="18" t="s">
        <v>170</v>
      </c>
      <c r="E585" s="18" t="s">
        <v>41</v>
      </c>
      <c r="F585" s="45">
        <v>70</v>
      </c>
      <c r="G585" s="45">
        <v>1271.9000000000001</v>
      </c>
    </row>
    <row r="586" spans="1:7" ht="30">
      <c r="A586" s="17" t="s">
        <v>424</v>
      </c>
      <c r="B586" s="18" t="s">
        <v>161</v>
      </c>
      <c r="C586" s="18" t="s">
        <v>173</v>
      </c>
      <c r="D586" s="18" t="s">
        <v>171</v>
      </c>
      <c r="E586" s="18"/>
      <c r="F586" s="45">
        <f>F587+F588</f>
        <v>162.1</v>
      </c>
      <c r="G586" s="45">
        <f>G587+G588</f>
        <v>13734.8</v>
      </c>
    </row>
    <row r="587" spans="1:7" ht="45">
      <c r="A587" s="17" t="s">
        <v>411</v>
      </c>
      <c r="B587" s="18" t="s">
        <v>161</v>
      </c>
      <c r="C587" s="18" t="s">
        <v>173</v>
      </c>
      <c r="D587" s="18" t="s">
        <v>171</v>
      </c>
      <c r="E587" s="18">
        <v>200</v>
      </c>
      <c r="F587" s="45">
        <v>0</v>
      </c>
      <c r="G587" s="45">
        <v>1686.9</v>
      </c>
    </row>
    <row r="588" spans="1:7" ht="45">
      <c r="A588" s="17" t="s">
        <v>419</v>
      </c>
      <c r="B588" s="18" t="s">
        <v>161</v>
      </c>
      <c r="C588" s="18" t="s">
        <v>173</v>
      </c>
      <c r="D588" s="18" t="s">
        <v>171</v>
      </c>
      <c r="E588" s="18">
        <v>600</v>
      </c>
      <c r="F588" s="45">
        <v>162.1</v>
      </c>
      <c r="G588" s="45">
        <v>12047.9</v>
      </c>
    </row>
    <row r="589" spans="1:7" ht="30" hidden="1">
      <c r="A589" s="17" t="s">
        <v>298</v>
      </c>
      <c r="B589" s="18" t="s">
        <v>161</v>
      </c>
      <c r="C589" s="18" t="s">
        <v>173</v>
      </c>
      <c r="D589" s="18" t="s">
        <v>108</v>
      </c>
      <c r="E589" s="18"/>
      <c r="F589" s="45">
        <f>F590</f>
        <v>5</v>
      </c>
      <c r="G589" s="45">
        <f>G590</f>
        <v>5</v>
      </c>
    </row>
    <row r="590" spans="1:7" ht="45" hidden="1">
      <c r="A590" s="17" t="s">
        <v>243</v>
      </c>
      <c r="B590" s="18" t="s">
        <v>161</v>
      </c>
      <c r="C590" s="18" t="s">
        <v>173</v>
      </c>
      <c r="D590" s="18" t="s">
        <v>108</v>
      </c>
      <c r="E590" s="18" t="s">
        <v>24</v>
      </c>
      <c r="F590" s="45">
        <v>5</v>
      </c>
      <c r="G590" s="45">
        <v>5</v>
      </c>
    </row>
    <row r="591" spans="1:7" ht="30" hidden="1">
      <c r="A591" s="17" t="s">
        <v>456</v>
      </c>
      <c r="B591" s="18" t="s">
        <v>161</v>
      </c>
      <c r="C591" s="18" t="s">
        <v>173</v>
      </c>
      <c r="D591" s="18" t="s">
        <v>109</v>
      </c>
      <c r="E591" s="18"/>
      <c r="F591" s="45">
        <f>F592</f>
        <v>0</v>
      </c>
      <c r="G591" s="45">
        <f>G592</f>
        <v>0</v>
      </c>
    </row>
    <row r="592" spans="1:7" ht="45" hidden="1">
      <c r="A592" s="17" t="s">
        <v>243</v>
      </c>
      <c r="B592" s="18" t="s">
        <v>161</v>
      </c>
      <c r="C592" s="18" t="s">
        <v>173</v>
      </c>
      <c r="D592" s="18" t="s">
        <v>109</v>
      </c>
      <c r="E592" s="18">
        <v>600</v>
      </c>
      <c r="F592" s="45"/>
      <c r="G592" s="45"/>
    </row>
    <row r="593" spans="1:7" ht="30">
      <c r="A593" s="17" t="s">
        <v>451</v>
      </c>
      <c r="B593" s="18" t="s">
        <v>161</v>
      </c>
      <c r="C593" s="18" t="s">
        <v>173</v>
      </c>
      <c r="D593" s="18">
        <v>9900000000</v>
      </c>
      <c r="E593" s="18"/>
      <c r="F593" s="45">
        <f>F594</f>
        <v>0</v>
      </c>
      <c r="G593" s="45">
        <f>G594</f>
        <v>90</v>
      </c>
    </row>
    <row r="594" spans="1:7" ht="45">
      <c r="A594" s="17" t="s">
        <v>243</v>
      </c>
      <c r="B594" s="18" t="s">
        <v>161</v>
      </c>
      <c r="C594" s="18" t="s">
        <v>173</v>
      </c>
      <c r="D594" s="18">
        <v>9900000000</v>
      </c>
      <c r="E594" s="18">
        <v>600</v>
      </c>
      <c r="F594" s="45">
        <v>0</v>
      </c>
      <c r="G594" s="45">
        <v>90</v>
      </c>
    </row>
    <row r="595" spans="1:7">
      <c r="A595" s="17" t="s">
        <v>356</v>
      </c>
      <c r="B595" s="18" t="s">
        <v>161</v>
      </c>
      <c r="C595" s="18" t="s">
        <v>37</v>
      </c>
      <c r="D595" s="18"/>
      <c r="E595" s="18"/>
      <c r="F595" s="45">
        <f>F596</f>
        <v>23296.799999999999</v>
      </c>
      <c r="G595" s="45">
        <f>G596</f>
        <v>28870</v>
      </c>
    </row>
    <row r="596" spans="1:7">
      <c r="A596" s="17" t="s">
        <v>47</v>
      </c>
      <c r="B596" s="18" t="s">
        <v>161</v>
      </c>
      <c r="C596" s="18" t="s">
        <v>48</v>
      </c>
      <c r="D596" s="18"/>
      <c r="E596" s="18"/>
      <c r="F596" s="45">
        <f>F597+F604</f>
        <v>23296.799999999999</v>
      </c>
      <c r="G596" s="45">
        <f>G597+G604</f>
        <v>28870</v>
      </c>
    </row>
    <row r="597" spans="1:7" ht="30">
      <c r="A597" s="17" t="s">
        <v>427</v>
      </c>
      <c r="B597" s="18" t="s">
        <v>161</v>
      </c>
      <c r="C597" s="18" t="s">
        <v>48</v>
      </c>
      <c r="D597" s="18" t="s">
        <v>103</v>
      </c>
      <c r="E597" s="18"/>
      <c r="F597" s="45">
        <f>F598+F601</f>
        <v>2225.5</v>
      </c>
      <c r="G597" s="45">
        <f>G598+G601</f>
        <v>7798.7</v>
      </c>
    </row>
    <row r="598" spans="1:7" ht="30">
      <c r="A598" s="17" t="s">
        <v>326</v>
      </c>
      <c r="B598" s="18" t="s">
        <v>161</v>
      </c>
      <c r="C598" s="18" t="s">
        <v>48</v>
      </c>
      <c r="D598" s="18" t="s">
        <v>162</v>
      </c>
      <c r="E598" s="18"/>
      <c r="F598" s="45">
        <f t="shared" ref="F598:G599" si="50">F599</f>
        <v>1774.1</v>
      </c>
      <c r="G598" s="45">
        <f t="shared" si="50"/>
        <v>7347.3</v>
      </c>
    </row>
    <row r="599" spans="1:7" ht="30">
      <c r="A599" s="17" t="s">
        <v>337</v>
      </c>
      <c r="B599" s="18" t="s">
        <v>161</v>
      </c>
      <c r="C599" s="18" t="s">
        <v>48</v>
      </c>
      <c r="D599" s="18" t="s">
        <v>177</v>
      </c>
      <c r="E599" s="18"/>
      <c r="F599" s="45">
        <f t="shared" si="50"/>
        <v>1774.1</v>
      </c>
      <c r="G599" s="45">
        <f t="shared" si="50"/>
        <v>7347.3</v>
      </c>
    </row>
    <row r="600" spans="1:7" ht="45">
      <c r="A600" s="17" t="s">
        <v>243</v>
      </c>
      <c r="B600" s="18" t="s">
        <v>161</v>
      </c>
      <c r="C600" s="18" t="s">
        <v>48</v>
      </c>
      <c r="D600" s="18" t="s">
        <v>177</v>
      </c>
      <c r="E600" s="18" t="s">
        <v>24</v>
      </c>
      <c r="F600" s="45">
        <v>1774.1</v>
      </c>
      <c r="G600" s="45">
        <v>7347.3</v>
      </c>
    </row>
    <row r="601" spans="1:7" ht="30" hidden="1">
      <c r="A601" s="17" t="s">
        <v>329</v>
      </c>
      <c r="B601" s="18" t="s">
        <v>161</v>
      </c>
      <c r="C601" s="18" t="s">
        <v>48</v>
      </c>
      <c r="D601" s="18" t="s">
        <v>166</v>
      </c>
      <c r="E601" s="18"/>
      <c r="F601" s="45">
        <f t="shared" ref="F601:G602" si="51">F602</f>
        <v>451.4</v>
      </c>
      <c r="G601" s="45">
        <f t="shared" si="51"/>
        <v>451.4</v>
      </c>
    </row>
    <row r="602" spans="1:7" ht="60" hidden="1">
      <c r="A602" s="17" t="s">
        <v>330</v>
      </c>
      <c r="B602" s="18" t="s">
        <v>161</v>
      </c>
      <c r="C602" s="18" t="s">
        <v>48</v>
      </c>
      <c r="D602" s="18" t="s">
        <v>167</v>
      </c>
      <c r="E602" s="18"/>
      <c r="F602" s="45">
        <f t="shared" si="51"/>
        <v>451.4</v>
      </c>
      <c r="G602" s="45">
        <f t="shared" si="51"/>
        <v>451.4</v>
      </c>
    </row>
    <row r="603" spans="1:7" ht="45" hidden="1">
      <c r="A603" s="17" t="s">
        <v>243</v>
      </c>
      <c r="B603" s="18" t="s">
        <v>161</v>
      </c>
      <c r="C603" s="18" t="s">
        <v>48</v>
      </c>
      <c r="D603" s="18" t="s">
        <v>167</v>
      </c>
      <c r="E603" s="18" t="s">
        <v>24</v>
      </c>
      <c r="F603" s="45">
        <v>451.4</v>
      </c>
      <c r="G603" s="45">
        <v>451.4</v>
      </c>
    </row>
    <row r="604" spans="1:7" ht="30" hidden="1">
      <c r="A604" s="17" t="s">
        <v>471</v>
      </c>
      <c r="B604" s="18" t="s">
        <v>161</v>
      </c>
      <c r="C604" s="18" t="s">
        <v>48</v>
      </c>
      <c r="D604" s="18" t="s">
        <v>35</v>
      </c>
      <c r="E604" s="18"/>
      <c r="F604" s="45">
        <f t="shared" ref="F604:G606" si="52">F605</f>
        <v>21071.3</v>
      </c>
      <c r="G604" s="45">
        <f t="shared" si="52"/>
        <v>21071.3</v>
      </c>
    </row>
    <row r="605" spans="1:7" ht="30" hidden="1">
      <c r="A605" s="17" t="s">
        <v>258</v>
      </c>
      <c r="B605" s="18" t="s">
        <v>161</v>
      </c>
      <c r="C605" s="18" t="s">
        <v>48</v>
      </c>
      <c r="D605" s="18" t="s">
        <v>44</v>
      </c>
      <c r="E605" s="18"/>
      <c r="F605" s="45">
        <f t="shared" si="52"/>
        <v>21071.3</v>
      </c>
      <c r="G605" s="45">
        <f t="shared" si="52"/>
        <v>21071.3</v>
      </c>
    </row>
    <row r="606" spans="1:7" ht="30" hidden="1">
      <c r="A606" s="17" t="s">
        <v>543</v>
      </c>
      <c r="B606" s="18" t="s">
        <v>161</v>
      </c>
      <c r="C606" s="18" t="s">
        <v>48</v>
      </c>
      <c r="D606" s="18" t="s">
        <v>544</v>
      </c>
      <c r="E606" s="18"/>
      <c r="F606" s="45">
        <f t="shared" si="52"/>
        <v>21071.3</v>
      </c>
      <c r="G606" s="45">
        <f t="shared" si="52"/>
        <v>21071.3</v>
      </c>
    </row>
    <row r="607" spans="1:7" ht="45" hidden="1">
      <c r="A607" s="17" t="s">
        <v>243</v>
      </c>
      <c r="B607" s="18" t="s">
        <v>161</v>
      </c>
      <c r="C607" s="18" t="s">
        <v>48</v>
      </c>
      <c r="D607" s="18" t="s">
        <v>544</v>
      </c>
      <c r="E607" s="18" t="s">
        <v>24</v>
      </c>
      <c r="F607" s="45">
        <v>21071.3</v>
      </c>
      <c r="G607" s="45">
        <v>21071.3</v>
      </c>
    </row>
    <row r="608" spans="1:7" ht="28.5" hidden="1">
      <c r="A608" s="22" t="s">
        <v>178</v>
      </c>
      <c r="B608" s="23" t="s">
        <v>179</v>
      </c>
      <c r="C608" s="23"/>
      <c r="D608" s="23"/>
      <c r="E608" s="23"/>
      <c r="F608" s="48">
        <f>F609+F632</f>
        <v>107282.6</v>
      </c>
      <c r="G608" s="48">
        <f>G609+G632</f>
        <v>107282.6</v>
      </c>
    </row>
    <row r="609" spans="1:7" hidden="1">
      <c r="A609" s="17" t="s">
        <v>346</v>
      </c>
      <c r="B609" s="18" t="s">
        <v>179</v>
      </c>
      <c r="C609" s="18" t="s">
        <v>1</v>
      </c>
      <c r="D609" s="18"/>
      <c r="E609" s="18"/>
      <c r="F609" s="45">
        <f>F610+F623</f>
        <v>104664.5</v>
      </c>
      <c r="G609" s="45">
        <f>G610+G623</f>
        <v>104664.5</v>
      </c>
    </row>
    <row r="610" spans="1:7" ht="60" hidden="1">
      <c r="A610" s="17" t="s">
        <v>180</v>
      </c>
      <c r="B610" s="18" t="s">
        <v>179</v>
      </c>
      <c r="C610" s="18" t="s">
        <v>181</v>
      </c>
      <c r="D610" s="18"/>
      <c r="E610" s="18"/>
      <c r="F610" s="45">
        <f>F611+F621</f>
        <v>12252.7</v>
      </c>
      <c r="G610" s="45">
        <f>G611+G621</f>
        <v>12252.7</v>
      </c>
    </row>
    <row r="611" spans="1:7" ht="30" hidden="1">
      <c r="A611" s="17" t="s">
        <v>527</v>
      </c>
      <c r="B611" s="18" t="s">
        <v>179</v>
      </c>
      <c r="C611" s="18" t="s">
        <v>181</v>
      </c>
      <c r="D611" s="18" t="s">
        <v>16</v>
      </c>
      <c r="E611" s="18"/>
      <c r="F611" s="45">
        <f>F612+F616</f>
        <v>12252.7</v>
      </c>
      <c r="G611" s="45">
        <f>G612+G616</f>
        <v>12252.7</v>
      </c>
    </row>
    <row r="612" spans="1:7" ht="45" hidden="1">
      <c r="A612" s="17" t="s">
        <v>338</v>
      </c>
      <c r="B612" s="18" t="s">
        <v>179</v>
      </c>
      <c r="C612" s="18" t="s">
        <v>181</v>
      </c>
      <c r="D612" s="18" t="s">
        <v>182</v>
      </c>
      <c r="E612" s="18"/>
      <c r="F612" s="45">
        <f>F613</f>
        <v>12152.7</v>
      </c>
      <c r="G612" s="45">
        <f>G613</f>
        <v>12152.7</v>
      </c>
    </row>
    <row r="613" spans="1:7" ht="48" hidden="1" customHeight="1">
      <c r="A613" s="17" t="s">
        <v>339</v>
      </c>
      <c r="B613" s="18" t="s">
        <v>179</v>
      </c>
      <c r="C613" s="18" t="s">
        <v>181</v>
      </c>
      <c r="D613" s="18" t="s">
        <v>183</v>
      </c>
      <c r="E613" s="18"/>
      <c r="F613" s="45">
        <f>F614+F615</f>
        <v>12152.7</v>
      </c>
      <c r="G613" s="45">
        <f>G614+G615</f>
        <v>12152.7</v>
      </c>
    </row>
    <row r="614" spans="1:7" ht="90" hidden="1">
      <c r="A614" s="17" t="s">
        <v>225</v>
      </c>
      <c r="B614" s="18" t="s">
        <v>179</v>
      </c>
      <c r="C614" s="18" t="s">
        <v>181</v>
      </c>
      <c r="D614" s="18" t="s">
        <v>183</v>
      </c>
      <c r="E614" s="18" t="s">
        <v>6</v>
      </c>
      <c r="F614" s="45">
        <v>11945</v>
      </c>
      <c r="G614" s="45">
        <v>11945</v>
      </c>
    </row>
    <row r="615" spans="1:7" ht="45" hidden="1">
      <c r="A615" s="17" t="s">
        <v>226</v>
      </c>
      <c r="B615" s="18" t="s">
        <v>179</v>
      </c>
      <c r="C615" s="18" t="s">
        <v>181</v>
      </c>
      <c r="D615" s="18" t="s">
        <v>183</v>
      </c>
      <c r="E615" s="18" t="s">
        <v>9</v>
      </c>
      <c r="F615" s="45">
        <v>207.7</v>
      </c>
      <c r="G615" s="45">
        <v>207.7</v>
      </c>
    </row>
    <row r="616" spans="1:7" ht="30" hidden="1">
      <c r="A616" s="17" t="s">
        <v>340</v>
      </c>
      <c r="B616" s="18" t="s">
        <v>179</v>
      </c>
      <c r="C616" s="18" t="s">
        <v>181</v>
      </c>
      <c r="D616" s="18" t="s">
        <v>17</v>
      </c>
      <c r="E616" s="18"/>
      <c r="F616" s="45">
        <f>F617+F619</f>
        <v>100</v>
      </c>
      <c r="G616" s="45">
        <f>G617+G619</f>
        <v>100</v>
      </c>
    </row>
    <row r="617" spans="1:7" ht="46.5" hidden="1" customHeight="1">
      <c r="A617" s="17" t="s">
        <v>341</v>
      </c>
      <c r="B617" s="18" t="s">
        <v>179</v>
      </c>
      <c r="C617" s="18" t="s">
        <v>181</v>
      </c>
      <c r="D617" s="18" t="s">
        <v>134</v>
      </c>
      <c r="E617" s="18"/>
      <c r="F617" s="45">
        <f>F618</f>
        <v>96</v>
      </c>
      <c r="G617" s="45">
        <f>G618</f>
        <v>96</v>
      </c>
    </row>
    <row r="618" spans="1:7" ht="45" hidden="1">
      <c r="A618" s="17" t="s">
        <v>226</v>
      </c>
      <c r="B618" s="18" t="s">
        <v>179</v>
      </c>
      <c r="C618" s="18" t="s">
        <v>181</v>
      </c>
      <c r="D618" s="18" t="s">
        <v>134</v>
      </c>
      <c r="E618" s="18" t="s">
        <v>9</v>
      </c>
      <c r="F618" s="45">
        <v>96</v>
      </c>
      <c r="G618" s="45">
        <v>96</v>
      </c>
    </row>
    <row r="619" spans="1:7" ht="105" hidden="1">
      <c r="A619" s="17" t="s">
        <v>342</v>
      </c>
      <c r="B619" s="18" t="s">
        <v>179</v>
      </c>
      <c r="C619" s="18" t="s">
        <v>181</v>
      </c>
      <c r="D619" s="18" t="s">
        <v>18</v>
      </c>
      <c r="E619" s="18"/>
      <c r="F619" s="45">
        <f>F620</f>
        <v>4</v>
      </c>
      <c r="G619" s="45">
        <f>G620</f>
        <v>4</v>
      </c>
    </row>
    <row r="620" spans="1:7" ht="45" hidden="1">
      <c r="A620" s="17" t="s">
        <v>226</v>
      </c>
      <c r="B620" s="18" t="s">
        <v>179</v>
      </c>
      <c r="C620" s="18" t="s">
        <v>181</v>
      </c>
      <c r="D620" s="18" t="s">
        <v>18</v>
      </c>
      <c r="E620" s="18" t="s">
        <v>9</v>
      </c>
      <c r="F620" s="45">
        <v>4</v>
      </c>
      <c r="G620" s="45">
        <v>4</v>
      </c>
    </row>
    <row r="621" spans="1:7" ht="30" hidden="1">
      <c r="A621" s="17" t="s">
        <v>451</v>
      </c>
      <c r="B621" s="18" t="s">
        <v>179</v>
      </c>
      <c r="C621" s="18" t="s">
        <v>181</v>
      </c>
      <c r="D621" s="18">
        <v>9900000000</v>
      </c>
      <c r="E621" s="18"/>
      <c r="F621" s="45">
        <f>F622</f>
        <v>0</v>
      </c>
      <c r="G621" s="45">
        <f>G622</f>
        <v>0</v>
      </c>
    </row>
    <row r="622" spans="1:7" ht="90" hidden="1">
      <c r="A622" s="17" t="s">
        <v>393</v>
      </c>
      <c r="B622" s="18" t="s">
        <v>179</v>
      </c>
      <c r="C622" s="18" t="s">
        <v>181</v>
      </c>
      <c r="D622" s="18">
        <v>9900000000</v>
      </c>
      <c r="E622" s="18">
        <v>100</v>
      </c>
      <c r="F622" s="45"/>
      <c r="G622" s="45"/>
    </row>
    <row r="623" spans="1:7" hidden="1">
      <c r="A623" s="17" t="s">
        <v>14</v>
      </c>
      <c r="B623" s="18" t="s">
        <v>179</v>
      </c>
      <c r="C623" s="18" t="s">
        <v>15</v>
      </c>
      <c r="D623" s="18"/>
      <c r="E623" s="18"/>
      <c r="F623" s="45">
        <f>F624+F630</f>
        <v>92411.8</v>
      </c>
      <c r="G623" s="45">
        <f>G624+G630</f>
        <v>92411.8</v>
      </c>
    </row>
    <row r="624" spans="1:7" ht="30" hidden="1">
      <c r="A624" s="17" t="s">
        <v>528</v>
      </c>
      <c r="B624" s="18" t="s">
        <v>179</v>
      </c>
      <c r="C624" s="18" t="s">
        <v>15</v>
      </c>
      <c r="D624" s="18" t="s">
        <v>16</v>
      </c>
      <c r="E624" s="18"/>
      <c r="F624" s="45">
        <f t="shared" ref="F624:G625" si="53">F625</f>
        <v>92411.8</v>
      </c>
      <c r="G624" s="45">
        <f t="shared" si="53"/>
        <v>92411.8</v>
      </c>
    </row>
    <row r="625" spans="1:7" ht="45" hidden="1">
      <c r="A625" s="17" t="s">
        <v>338</v>
      </c>
      <c r="B625" s="18" t="s">
        <v>179</v>
      </c>
      <c r="C625" s="18" t="s">
        <v>15</v>
      </c>
      <c r="D625" s="18" t="s">
        <v>182</v>
      </c>
      <c r="E625" s="18"/>
      <c r="F625" s="45">
        <f t="shared" si="53"/>
        <v>92411.8</v>
      </c>
      <c r="G625" s="45">
        <f t="shared" si="53"/>
        <v>92411.8</v>
      </c>
    </row>
    <row r="626" spans="1:7" ht="45" hidden="1">
      <c r="A626" s="17" t="s">
        <v>343</v>
      </c>
      <c r="B626" s="18" t="s">
        <v>179</v>
      </c>
      <c r="C626" s="18" t="s">
        <v>15</v>
      </c>
      <c r="D626" s="18" t="s">
        <v>220</v>
      </c>
      <c r="E626" s="18"/>
      <c r="F626" s="45">
        <f>F627+F628+F629</f>
        <v>92411.8</v>
      </c>
      <c r="G626" s="45">
        <f>G627+G628+G629</f>
        <v>92411.8</v>
      </c>
    </row>
    <row r="627" spans="1:7" ht="90" hidden="1">
      <c r="A627" s="17" t="s">
        <v>225</v>
      </c>
      <c r="B627" s="18" t="s">
        <v>179</v>
      </c>
      <c r="C627" s="18" t="s">
        <v>15</v>
      </c>
      <c r="D627" s="18" t="s">
        <v>220</v>
      </c>
      <c r="E627" s="18" t="s">
        <v>6</v>
      </c>
      <c r="F627" s="45">
        <v>88407</v>
      </c>
      <c r="G627" s="45">
        <v>88407</v>
      </c>
    </row>
    <row r="628" spans="1:7" ht="45" hidden="1">
      <c r="A628" s="17" t="s">
        <v>226</v>
      </c>
      <c r="B628" s="18" t="s">
        <v>179</v>
      </c>
      <c r="C628" s="18" t="s">
        <v>15</v>
      </c>
      <c r="D628" s="18" t="s">
        <v>220</v>
      </c>
      <c r="E628" s="18" t="s">
        <v>9</v>
      </c>
      <c r="F628" s="45">
        <v>3927.8</v>
      </c>
      <c r="G628" s="45">
        <v>3927.8</v>
      </c>
    </row>
    <row r="629" spans="1:7" hidden="1">
      <c r="A629" s="17" t="s">
        <v>227</v>
      </c>
      <c r="B629" s="18" t="s">
        <v>179</v>
      </c>
      <c r="C629" s="18" t="s">
        <v>15</v>
      </c>
      <c r="D629" s="18" t="s">
        <v>220</v>
      </c>
      <c r="E629" s="18" t="s">
        <v>10</v>
      </c>
      <c r="F629" s="45">
        <v>77</v>
      </c>
      <c r="G629" s="45">
        <v>77</v>
      </c>
    </row>
    <row r="630" spans="1:7" ht="30" hidden="1">
      <c r="A630" s="17" t="s">
        <v>237</v>
      </c>
      <c r="B630" s="18" t="s">
        <v>179</v>
      </c>
      <c r="C630" s="18" t="s">
        <v>15</v>
      </c>
      <c r="D630" s="18" t="s">
        <v>11</v>
      </c>
      <c r="E630" s="18"/>
      <c r="F630" s="45">
        <f>F631</f>
        <v>0</v>
      </c>
      <c r="G630" s="45">
        <f>G631</f>
        <v>0</v>
      </c>
    </row>
    <row r="631" spans="1:7" ht="90" hidden="1">
      <c r="A631" s="17" t="s">
        <v>225</v>
      </c>
      <c r="B631" s="18" t="s">
        <v>179</v>
      </c>
      <c r="C631" s="18" t="s">
        <v>15</v>
      </c>
      <c r="D631" s="18" t="s">
        <v>11</v>
      </c>
      <c r="E631" s="18">
        <v>100</v>
      </c>
      <c r="F631" s="45"/>
      <c r="G631" s="45"/>
    </row>
    <row r="632" spans="1:7" ht="30" hidden="1">
      <c r="A632" s="17" t="s">
        <v>358</v>
      </c>
      <c r="B632" s="18" t="s">
        <v>179</v>
      </c>
      <c r="C632" s="18" t="s">
        <v>184</v>
      </c>
      <c r="D632" s="18"/>
      <c r="E632" s="18"/>
      <c r="F632" s="45">
        <f t="shared" ref="F632:G636" si="54">F633</f>
        <v>2618.1</v>
      </c>
      <c r="G632" s="45">
        <f t="shared" si="54"/>
        <v>2618.1</v>
      </c>
    </row>
    <row r="633" spans="1:7" ht="30" hidden="1">
      <c r="A633" s="17" t="s">
        <v>221</v>
      </c>
      <c r="B633" s="18" t="s">
        <v>179</v>
      </c>
      <c r="C633" s="18" t="s">
        <v>185</v>
      </c>
      <c r="D633" s="18"/>
      <c r="E633" s="18"/>
      <c r="F633" s="45">
        <f t="shared" si="54"/>
        <v>2618.1</v>
      </c>
      <c r="G633" s="45">
        <f t="shared" si="54"/>
        <v>2618.1</v>
      </c>
    </row>
    <row r="634" spans="1:7" ht="30" hidden="1">
      <c r="A634" s="17" t="s">
        <v>488</v>
      </c>
      <c r="B634" s="18" t="s">
        <v>179</v>
      </c>
      <c r="C634" s="18" t="s">
        <v>185</v>
      </c>
      <c r="D634" s="18" t="s">
        <v>16</v>
      </c>
      <c r="E634" s="18"/>
      <c r="F634" s="45">
        <f t="shared" si="54"/>
        <v>2618.1</v>
      </c>
      <c r="G634" s="45">
        <f t="shared" si="54"/>
        <v>2618.1</v>
      </c>
    </row>
    <row r="635" spans="1:7" ht="45" hidden="1">
      <c r="A635" s="17" t="s">
        <v>338</v>
      </c>
      <c r="B635" s="18" t="s">
        <v>179</v>
      </c>
      <c r="C635" s="18" t="s">
        <v>185</v>
      </c>
      <c r="D635" s="18" t="s">
        <v>182</v>
      </c>
      <c r="E635" s="18"/>
      <c r="F635" s="45">
        <f t="shared" si="54"/>
        <v>2618.1</v>
      </c>
      <c r="G635" s="45">
        <f t="shared" si="54"/>
        <v>2618.1</v>
      </c>
    </row>
    <row r="636" spans="1:7" ht="45" hidden="1">
      <c r="A636" s="17" t="s">
        <v>344</v>
      </c>
      <c r="B636" s="18" t="s">
        <v>179</v>
      </c>
      <c r="C636" s="18" t="s">
        <v>185</v>
      </c>
      <c r="D636" s="18" t="s">
        <v>186</v>
      </c>
      <c r="E636" s="18"/>
      <c r="F636" s="45">
        <f t="shared" si="54"/>
        <v>2618.1</v>
      </c>
      <c r="G636" s="45">
        <f t="shared" si="54"/>
        <v>2618.1</v>
      </c>
    </row>
    <row r="637" spans="1:7" ht="30" hidden="1">
      <c r="A637" s="17" t="s">
        <v>345</v>
      </c>
      <c r="B637" s="18" t="s">
        <v>179</v>
      </c>
      <c r="C637" s="18" t="s">
        <v>185</v>
      </c>
      <c r="D637" s="18" t="s">
        <v>186</v>
      </c>
      <c r="E637" s="18" t="s">
        <v>187</v>
      </c>
      <c r="F637" s="45">
        <v>2618.1</v>
      </c>
      <c r="G637" s="45">
        <v>2618.1</v>
      </c>
    </row>
    <row r="638" spans="1:7" ht="28.5" hidden="1">
      <c r="A638" s="22" t="s">
        <v>188</v>
      </c>
      <c r="B638" s="23" t="s">
        <v>189</v>
      </c>
      <c r="C638" s="23"/>
      <c r="D638" s="23"/>
      <c r="E638" s="23"/>
      <c r="F638" s="48">
        <f t="shared" ref="F638:G640" si="55">F639</f>
        <v>3286.5</v>
      </c>
      <c r="G638" s="48">
        <f t="shared" si="55"/>
        <v>3286.5</v>
      </c>
    </row>
    <row r="639" spans="1:7" hidden="1">
      <c r="A639" s="17" t="s">
        <v>346</v>
      </c>
      <c r="B639" s="18" t="s">
        <v>189</v>
      </c>
      <c r="C639" s="18" t="s">
        <v>1</v>
      </c>
      <c r="D639" s="18"/>
      <c r="E639" s="18"/>
      <c r="F639" s="45">
        <f t="shared" si="55"/>
        <v>3286.5</v>
      </c>
      <c r="G639" s="45">
        <f t="shared" si="55"/>
        <v>3286.5</v>
      </c>
    </row>
    <row r="640" spans="1:7" ht="60" hidden="1">
      <c r="A640" s="17" t="s">
        <v>180</v>
      </c>
      <c r="B640" s="18" t="s">
        <v>189</v>
      </c>
      <c r="C640" s="18" t="s">
        <v>181</v>
      </c>
      <c r="D640" s="18"/>
      <c r="E640" s="18"/>
      <c r="F640" s="45">
        <f t="shared" si="55"/>
        <v>3286.5</v>
      </c>
      <c r="G640" s="45">
        <f t="shared" si="55"/>
        <v>3286.5</v>
      </c>
    </row>
    <row r="641" spans="1:7" ht="30" hidden="1">
      <c r="A641" s="17" t="s">
        <v>237</v>
      </c>
      <c r="B641" s="18" t="s">
        <v>189</v>
      </c>
      <c r="C641" s="18" t="s">
        <v>181</v>
      </c>
      <c r="D641" s="18" t="s">
        <v>11</v>
      </c>
      <c r="E641" s="18"/>
      <c r="F641" s="45">
        <f>F642+F643</f>
        <v>3286.5</v>
      </c>
      <c r="G641" s="45">
        <f>G642+G643</f>
        <v>3286.5</v>
      </c>
    </row>
    <row r="642" spans="1:7" ht="90" hidden="1">
      <c r="A642" s="17" t="s">
        <v>225</v>
      </c>
      <c r="B642" s="18" t="s">
        <v>189</v>
      </c>
      <c r="C642" s="18" t="s">
        <v>181</v>
      </c>
      <c r="D642" s="18" t="s">
        <v>11</v>
      </c>
      <c r="E642" s="18" t="s">
        <v>6</v>
      </c>
      <c r="F642" s="45">
        <v>3211.5</v>
      </c>
      <c r="G642" s="45">
        <v>3211.5</v>
      </c>
    </row>
    <row r="643" spans="1:7" ht="45" hidden="1">
      <c r="A643" s="17" t="s">
        <v>226</v>
      </c>
      <c r="B643" s="18" t="s">
        <v>189</v>
      </c>
      <c r="C643" s="18" t="s">
        <v>181</v>
      </c>
      <c r="D643" s="18" t="s">
        <v>11</v>
      </c>
      <c r="E643" s="18" t="s">
        <v>9</v>
      </c>
      <c r="F643" s="45">
        <v>75</v>
      </c>
      <c r="G643" s="45">
        <v>75</v>
      </c>
    </row>
    <row r="644" spans="1:7">
      <c r="A644" s="66" t="s">
        <v>190</v>
      </c>
      <c r="B644" s="67"/>
      <c r="C644" s="67"/>
      <c r="D644" s="67"/>
      <c r="E644" s="68"/>
      <c r="F644" s="21">
        <f>F9+F135+F147+F344+F479+F504+F608+F638</f>
        <v>4405113</v>
      </c>
      <c r="G644" s="21">
        <f>G9+G135+G147+G344+G479+G504+G608+G638</f>
        <v>4480689.5</v>
      </c>
    </row>
  </sheetData>
  <mergeCells count="6">
    <mergeCell ref="A644:E644"/>
    <mergeCell ref="A4:F4"/>
    <mergeCell ref="A1:G1"/>
    <mergeCell ref="A2:G2"/>
    <mergeCell ref="A3:G3"/>
    <mergeCell ref="A6:G6"/>
  </mergeCells>
  <pageMargins left="0.70866141732283472" right="0.70866141732283472" top="0.59055118110236227" bottom="0.59055118110236227" header="0.31496062992125984" footer="0.31496062992125984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1"/>
  <sheetViews>
    <sheetView topLeftCell="A69" zoomScaleSheetLayoutView="75" workbookViewId="0">
      <selection activeCell="H8" sqref="H8:H74"/>
    </sheetView>
  </sheetViews>
  <sheetFormatPr defaultColWidth="8.85546875" defaultRowHeight="15.75" outlineLevelRow="6"/>
  <cols>
    <col min="1" max="1" width="37.42578125" style="1" customWidth="1"/>
    <col min="2" max="2" width="5.7109375" style="1" customWidth="1"/>
    <col min="3" max="3" width="6.28515625" style="1" customWidth="1"/>
    <col min="4" max="4" width="12.140625" style="1" customWidth="1"/>
    <col min="5" max="5" width="4.5703125" style="1" customWidth="1"/>
    <col min="6" max="6" width="11.5703125" style="1" customWidth="1"/>
    <col min="7" max="7" width="12.140625" style="1" customWidth="1"/>
    <col min="8" max="8" width="13.7109375" style="57" customWidth="1"/>
    <col min="9" max="9" width="14.7109375" style="57" customWidth="1"/>
    <col min="10" max="16384" width="8.85546875" style="1"/>
  </cols>
  <sheetData>
    <row r="1" spans="1:9">
      <c r="A1" s="69" t="s">
        <v>222</v>
      </c>
      <c r="B1" s="73"/>
      <c r="C1" s="73"/>
      <c r="D1" s="73"/>
      <c r="E1" s="74"/>
      <c r="F1" s="74"/>
      <c r="G1" s="74"/>
      <c r="H1" s="56"/>
    </row>
    <row r="2" spans="1:9">
      <c r="A2" s="69" t="s">
        <v>550</v>
      </c>
      <c r="B2" s="74"/>
      <c r="C2" s="74"/>
      <c r="D2" s="74"/>
      <c r="E2" s="74"/>
      <c r="F2" s="74"/>
      <c r="G2" s="74"/>
      <c r="H2" s="58"/>
    </row>
    <row r="3" spans="1:9">
      <c r="A3" s="69" t="s">
        <v>551</v>
      </c>
      <c r="B3" s="74"/>
      <c r="C3" s="74"/>
      <c r="D3" s="74"/>
      <c r="E3" s="74"/>
      <c r="F3" s="74"/>
      <c r="G3" s="74"/>
      <c r="H3" s="58"/>
    </row>
    <row r="4" spans="1:9">
      <c r="A4" s="3"/>
      <c r="B4" s="4"/>
      <c r="C4" s="5"/>
      <c r="D4" s="5"/>
      <c r="E4" s="4"/>
      <c r="F4" s="4"/>
      <c r="G4" s="8"/>
      <c r="H4" s="59"/>
    </row>
    <row r="5" spans="1:9" ht="35.25" customHeight="1">
      <c r="A5" s="71" t="s">
        <v>571</v>
      </c>
      <c r="B5" s="72"/>
      <c r="C5" s="72"/>
      <c r="D5" s="72"/>
      <c r="E5" s="72"/>
      <c r="F5" s="72"/>
      <c r="G5" s="72"/>
      <c r="H5" s="56"/>
    </row>
    <row r="6" spans="1:9" ht="15" customHeight="1">
      <c r="A6" s="75" t="s">
        <v>425</v>
      </c>
      <c r="B6" s="76"/>
      <c r="C6" s="76"/>
      <c r="D6" s="76"/>
      <c r="E6" s="76"/>
      <c r="F6" s="76"/>
      <c r="G6" s="76"/>
      <c r="H6" s="56"/>
    </row>
    <row r="7" spans="1:9">
      <c r="A7" s="9"/>
      <c r="B7" s="10"/>
      <c r="C7" s="10"/>
      <c r="D7" s="10"/>
      <c r="E7" s="11"/>
      <c r="F7" s="11"/>
      <c r="G7" s="11"/>
      <c r="H7" s="56"/>
    </row>
    <row r="8" spans="1:9" ht="60">
      <c r="A8" s="14" t="s">
        <v>191</v>
      </c>
      <c r="B8" s="14" t="s">
        <v>192</v>
      </c>
      <c r="C8" s="15" t="s">
        <v>193</v>
      </c>
      <c r="D8" s="15" t="s">
        <v>194</v>
      </c>
      <c r="E8" s="14" t="s">
        <v>195</v>
      </c>
      <c r="F8" s="16" t="s">
        <v>552</v>
      </c>
      <c r="G8" s="16" t="s">
        <v>553</v>
      </c>
      <c r="H8" s="56"/>
    </row>
    <row r="9" spans="1:9" s="2" customFormat="1" ht="21" customHeight="1">
      <c r="A9" s="22" t="s">
        <v>198</v>
      </c>
      <c r="B9" s="23" t="s">
        <v>0</v>
      </c>
      <c r="C9" s="23"/>
      <c r="D9" s="23"/>
      <c r="E9" s="23"/>
      <c r="F9" s="24">
        <f>F10+F55+F83+F97</f>
        <v>120669.19999999998</v>
      </c>
      <c r="G9" s="24">
        <f>G10+G55+G83+G97</f>
        <v>127991.4</v>
      </c>
      <c r="H9" s="60"/>
      <c r="I9" s="61"/>
    </row>
    <row r="10" spans="1:9" outlineLevel="1">
      <c r="A10" s="22" t="s">
        <v>346</v>
      </c>
      <c r="B10" s="18" t="s">
        <v>0</v>
      </c>
      <c r="C10" s="18" t="s">
        <v>1</v>
      </c>
      <c r="D10" s="18"/>
      <c r="E10" s="18"/>
      <c r="F10" s="19">
        <f>F11+F16+F34+F37+F40</f>
        <v>99154.099999999991</v>
      </c>
      <c r="G10" s="19">
        <f>G11+G16+G34+G37+G40</f>
        <v>105672.3</v>
      </c>
      <c r="H10" s="56"/>
    </row>
    <row r="11" spans="1:9" ht="60" outlineLevel="2">
      <c r="A11" s="17" t="s">
        <v>2</v>
      </c>
      <c r="B11" s="18" t="s">
        <v>0</v>
      </c>
      <c r="C11" s="18" t="s">
        <v>3</v>
      </c>
      <c r="D11" s="18"/>
      <c r="E11" s="18"/>
      <c r="F11" s="19">
        <f t="shared" ref="F11:G14" si="0">F12</f>
        <v>5539.7</v>
      </c>
      <c r="G11" s="19">
        <f t="shared" si="0"/>
        <v>5872.1</v>
      </c>
      <c r="H11" s="56"/>
    </row>
    <row r="12" spans="1:9" ht="30" outlineLevel="4">
      <c r="A12" s="17" t="s">
        <v>489</v>
      </c>
      <c r="B12" s="18" t="s">
        <v>0</v>
      </c>
      <c r="C12" s="18" t="s">
        <v>3</v>
      </c>
      <c r="D12" s="18" t="s">
        <v>4</v>
      </c>
      <c r="E12" s="18"/>
      <c r="F12" s="19">
        <f t="shared" si="0"/>
        <v>5539.7</v>
      </c>
      <c r="G12" s="19">
        <f t="shared" si="0"/>
        <v>5872.1</v>
      </c>
      <c r="H12" s="56"/>
    </row>
    <row r="13" spans="1:9" ht="30" outlineLevel="5">
      <c r="A13" s="17" t="s">
        <v>223</v>
      </c>
      <c r="B13" s="18" t="s">
        <v>0</v>
      </c>
      <c r="C13" s="18" t="s">
        <v>3</v>
      </c>
      <c r="D13" s="18" t="s">
        <v>5</v>
      </c>
      <c r="E13" s="18"/>
      <c r="F13" s="19">
        <f t="shared" si="0"/>
        <v>5539.7</v>
      </c>
      <c r="G13" s="19">
        <f t="shared" si="0"/>
        <v>5872.1</v>
      </c>
      <c r="H13" s="56"/>
    </row>
    <row r="14" spans="1:9" ht="45" outlineLevel="6">
      <c r="A14" s="17" t="s">
        <v>224</v>
      </c>
      <c r="B14" s="18" t="s">
        <v>0</v>
      </c>
      <c r="C14" s="18" t="s">
        <v>3</v>
      </c>
      <c r="D14" s="18" t="s">
        <v>199</v>
      </c>
      <c r="E14" s="18"/>
      <c r="F14" s="19">
        <f t="shared" si="0"/>
        <v>5539.7</v>
      </c>
      <c r="G14" s="19">
        <f t="shared" si="0"/>
        <v>5872.1</v>
      </c>
      <c r="H14" s="56"/>
    </row>
    <row r="15" spans="1:9" ht="120" outlineLevel="2">
      <c r="A15" s="17" t="s">
        <v>225</v>
      </c>
      <c r="B15" s="18" t="s">
        <v>0</v>
      </c>
      <c r="C15" s="18" t="s">
        <v>3</v>
      </c>
      <c r="D15" s="18" t="s">
        <v>199</v>
      </c>
      <c r="E15" s="18" t="s">
        <v>6</v>
      </c>
      <c r="F15" s="19">
        <v>5539.7</v>
      </c>
      <c r="G15" s="19">
        <v>5872.1</v>
      </c>
      <c r="H15" s="56"/>
    </row>
    <row r="16" spans="1:9" ht="90" outlineLevel="3">
      <c r="A16" s="17" t="s">
        <v>7</v>
      </c>
      <c r="B16" s="18" t="s">
        <v>0</v>
      </c>
      <c r="C16" s="18" t="s">
        <v>8</v>
      </c>
      <c r="D16" s="18"/>
      <c r="E16" s="18"/>
      <c r="F16" s="19">
        <f>F17</f>
        <v>90765.999999999985</v>
      </c>
      <c r="G16" s="19">
        <f>G17</f>
        <v>95406.900000000009</v>
      </c>
      <c r="H16" s="56"/>
    </row>
    <row r="17" spans="1:8" ht="30" outlineLevel="5">
      <c r="A17" s="17" t="s">
        <v>489</v>
      </c>
      <c r="B17" s="18" t="s">
        <v>0</v>
      </c>
      <c r="C17" s="18" t="s">
        <v>8</v>
      </c>
      <c r="D17" s="18" t="s">
        <v>4</v>
      </c>
      <c r="E17" s="18"/>
      <c r="F17" s="19">
        <f>F18+F26+F30</f>
        <v>90765.999999999985</v>
      </c>
      <c r="G17" s="19">
        <f>G18+G26+G30</f>
        <v>95406.900000000009</v>
      </c>
      <c r="H17" s="56"/>
    </row>
    <row r="18" spans="1:8" ht="30" outlineLevel="6">
      <c r="A18" s="17" t="s">
        <v>223</v>
      </c>
      <c r="B18" s="18" t="s">
        <v>0</v>
      </c>
      <c r="C18" s="18" t="s">
        <v>8</v>
      </c>
      <c r="D18" s="18" t="s">
        <v>5</v>
      </c>
      <c r="E18" s="18"/>
      <c r="F18" s="19">
        <f>F19+F23</f>
        <v>73725.299999999988</v>
      </c>
      <c r="G18" s="19">
        <f>G19+G23</f>
        <v>77593</v>
      </c>
      <c r="H18" s="56"/>
    </row>
    <row r="19" spans="1:8" ht="45" outlineLevel="6">
      <c r="A19" s="17" t="s">
        <v>224</v>
      </c>
      <c r="B19" s="18" t="s">
        <v>0</v>
      </c>
      <c r="C19" s="18" t="s">
        <v>8</v>
      </c>
      <c r="D19" s="18" t="s">
        <v>199</v>
      </c>
      <c r="E19" s="18"/>
      <c r="F19" s="19">
        <f>F20+F21+F22</f>
        <v>68162.399999999994</v>
      </c>
      <c r="G19" s="19">
        <f>G20+G21+G22</f>
        <v>72030.100000000006</v>
      </c>
      <c r="H19" s="56"/>
    </row>
    <row r="20" spans="1:8" ht="120" outlineLevel="6">
      <c r="A20" s="17" t="s">
        <v>225</v>
      </c>
      <c r="B20" s="18" t="s">
        <v>0</v>
      </c>
      <c r="C20" s="18" t="s">
        <v>8</v>
      </c>
      <c r="D20" s="18" t="s">
        <v>199</v>
      </c>
      <c r="E20" s="18" t="s">
        <v>6</v>
      </c>
      <c r="F20" s="19">
        <v>60629.5</v>
      </c>
      <c r="G20" s="19">
        <v>64262.400000000001</v>
      </c>
      <c r="H20" s="56"/>
    </row>
    <row r="21" spans="1:8" ht="60" outlineLevel="5">
      <c r="A21" s="17" t="s">
        <v>226</v>
      </c>
      <c r="B21" s="18" t="s">
        <v>0</v>
      </c>
      <c r="C21" s="18" t="s">
        <v>8</v>
      </c>
      <c r="D21" s="18" t="s">
        <v>199</v>
      </c>
      <c r="E21" s="18" t="s">
        <v>9</v>
      </c>
      <c r="F21" s="19">
        <v>6809.9</v>
      </c>
      <c r="G21" s="19">
        <v>7044.7</v>
      </c>
      <c r="H21" s="56"/>
    </row>
    <row r="22" spans="1:8" ht="30" outlineLevel="6">
      <c r="A22" s="17" t="s">
        <v>227</v>
      </c>
      <c r="B22" s="18" t="s">
        <v>0</v>
      </c>
      <c r="C22" s="18" t="s">
        <v>8</v>
      </c>
      <c r="D22" s="18" t="s">
        <v>199</v>
      </c>
      <c r="E22" s="18" t="s">
        <v>10</v>
      </c>
      <c r="F22" s="19">
        <v>723</v>
      </c>
      <c r="G22" s="19">
        <v>723</v>
      </c>
      <c r="H22" s="56"/>
    </row>
    <row r="23" spans="1:8" ht="60" outlineLevel="6">
      <c r="A23" s="17" t="s">
        <v>228</v>
      </c>
      <c r="B23" s="18" t="s">
        <v>0</v>
      </c>
      <c r="C23" s="18" t="s">
        <v>8</v>
      </c>
      <c r="D23" s="18" t="s">
        <v>229</v>
      </c>
      <c r="E23" s="18"/>
      <c r="F23" s="19">
        <f>F24+F25</f>
        <v>5562.9</v>
      </c>
      <c r="G23" s="19">
        <f>G24+G25</f>
        <v>5562.9</v>
      </c>
      <c r="H23" s="56"/>
    </row>
    <row r="24" spans="1:8" ht="120" outlineLevel="4">
      <c r="A24" s="17" t="s">
        <v>225</v>
      </c>
      <c r="B24" s="18" t="s">
        <v>0</v>
      </c>
      <c r="C24" s="18" t="s">
        <v>8</v>
      </c>
      <c r="D24" s="18" t="s">
        <v>229</v>
      </c>
      <c r="E24" s="18" t="s">
        <v>6</v>
      </c>
      <c r="F24" s="19">
        <v>5391.9</v>
      </c>
      <c r="G24" s="19">
        <v>5391.9</v>
      </c>
      <c r="H24" s="56"/>
    </row>
    <row r="25" spans="1:8" ht="54" customHeight="1" outlineLevel="5">
      <c r="A25" s="17" t="s">
        <v>226</v>
      </c>
      <c r="B25" s="18" t="s">
        <v>0</v>
      </c>
      <c r="C25" s="18" t="s">
        <v>8</v>
      </c>
      <c r="D25" s="18" t="s">
        <v>229</v>
      </c>
      <c r="E25" s="18" t="s">
        <v>9</v>
      </c>
      <c r="F25" s="19">
        <v>171</v>
      </c>
      <c r="G25" s="19">
        <v>171</v>
      </c>
      <c r="H25" s="56"/>
    </row>
    <row r="26" spans="1:8" outlineLevel="6">
      <c r="A26" s="17" t="s">
        <v>230</v>
      </c>
      <c r="B26" s="18" t="s">
        <v>0</v>
      </c>
      <c r="C26" s="18" t="s">
        <v>8</v>
      </c>
      <c r="D26" s="18" t="s">
        <v>196</v>
      </c>
      <c r="E26" s="18"/>
      <c r="F26" s="19">
        <f>F27</f>
        <v>10022.299999999999</v>
      </c>
      <c r="G26" s="19">
        <f>G27</f>
        <v>10493.8</v>
      </c>
      <c r="H26" s="56"/>
    </row>
    <row r="27" spans="1:8" ht="50.25" customHeight="1" outlineLevel="5">
      <c r="A27" s="17" t="s">
        <v>231</v>
      </c>
      <c r="B27" s="18" t="s">
        <v>0</v>
      </c>
      <c r="C27" s="18" t="s">
        <v>8</v>
      </c>
      <c r="D27" s="18" t="s">
        <v>197</v>
      </c>
      <c r="E27" s="18"/>
      <c r="F27" s="19">
        <f>F28+F29</f>
        <v>10022.299999999999</v>
      </c>
      <c r="G27" s="19">
        <f>G28+G29</f>
        <v>10493.8</v>
      </c>
      <c r="H27" s="56"/>
    </row>
    <row r="28" spans="1:8" ht="120" outlineLevel="6">
      <c r="A28" s="17" t="s">
        <v>225</v>
      </c>
      <c r="B28" s="18" t="s">
        <v>0</v>
      </c>
      <c r="C28" s="18" t="s">
        <v>8</v>
      </c>
      <c r="D28" s="18" t="s">
        <v>197</v>
      </c>
      <c r="E28" s="18" t="s">
        <v>6</v>
      </c>
      <c r="F28" s="19">
        <v>7802.2</v>
      </c>
      <c r="G28" s="19">
        <v>8176.4</v>
      </c>
      <c r="H28" s="56"/>
    </row>
    <row r="29" spans="1:8" ht="60" outlineLevel="6">
      <c r="A29" s="17" t="s">
        <v>226</v>
      </c>
      <c r="B29" s="18" t="s">
        <v>0</v>
      </c>
      <c r="C29" s="18" t="s">
        <v>8</v>
      </c>
      <c r="D29" s="18" t="s">
        <v>197</v>
      </c>
      <c r="E29" s="18" t="s">
        <v>9</v>
      </c>
      <c r="F29" s="19">
        <v>2220.1</v>
      </c>
      <c r="G29" s="19">
        <v>2317.4</v>
      </c>
      <c r="H29" s="56"/>
    </row>
    <row r="30" spans="1:8" ht="45" outlineLevel="4">
      <c r="A30" s="17" t="s">
        <v>368</v>
      </c>
      <c r="B30" s="18" t="s">
        <v>0</v>
      </c>
      <c r="C30" s="18" t="s">
        <v>8</v>
      </c>
      <c r="D30" s="18" t="s">
        <v>232</v>
      </c>
      <c r="E30" s="18"/>
      <c r="F30" s="19">
        <f>F31</f>
        <v>7018.4</v>
      </c>
      <c r="G30" s="19">
        <f>G31</f>
        <v>7320.1</v>
      </c>
      <c r="H30" s="56"/>
    </row>
    <row r="31" spans="1:8" ht="63" customHeight="1" outlineLevel="5">
      <c r="A31" s="17" t="s">
        <v>233</v>
      </c>
      <c r="B31" s="18" t="s">
        <v>0</v>
      </c>
      <c r="C31" s="18" t="s">
        <v>8</v>
      </c>
      <c r="D31" s="18" t="s">
        <v>234</v>
      </c>
      <c r="E31" s="18"/>
      <c r="F31" s="19">
        <f>F32+F33</f>
        <v>7018.4</v>
      </c>
      <c r="G31" s="19">
        <f>G32+G33</f>
        <v>7320.1</v>
      </c>
      <c r="H31" s="56"/>
    </row>
    <row r="32" spans="1:8" ht="103.5" customHeight="1" outlineLevel="6">
      <c r="A32" s="17" t="s">
        <v>225</v>
      </c>
      <c r="B32" s="18" t="s">
        <v>0</v>
      </c>
      <c r="C32" s="18" t="s">
        <v>8</v>
      </c>
      <c r="D32" s="18" t="s">
        <v>234</v>
      </c>
      <c r="E32" s="18" t="s">
        <v>6</v>
      </c>
      <c r="F32" s="19">
        <v>7018.4</v>
      </c>
      <c r="G32" s="19">
        <v>7320.1</v>
      </c>
      <c r="H32" s="56"/>
    </row>
    <row r="33" spans="1:8" ht="45.75" hidden="1" customHeight="1" outlineLevel="6">
      <c r="A33" s="17" t="s">
        <v>226</v>
      </c>
      <c r="B33" s="18" t="s">
        <v>0</v>
      </c>
      <c r="C33" s="18" t="s">
        <v>8</v>
      </c>
      <c r="D33" s="18" t="s">
        <v>234</v>
      </c>
      <c r="E33" s="18" t="s">
        <v>9</v>
      </c>
      <c r="F33" s="19"/>
      <c r="G33" s="19"/>
      <c r="H33" s="56"/>
    </row>
    <row r="34" spans="1:8" outlineLevel="2" collapsed="1">
      <c r="A34" s="17" t="s">
        <v>235</v>
      </c>
      <c r="B34" s="18" t="s">
        <v>0</v>
      </c>
      <c r="C34" s="18" t="s">
        <v>236</v>
      </c>
      <c r="D34" s="18"/>
      <c r="E34" s="18"/>
      <c r="F34" s="19">
        <f>F35</f>
        <v>44.6</v>
      </c>
      <c r="G34" s="19">
        <f>G35</f>
        <v>23.4</v>
      </c>
      <c r="H34" s="56"/>
    </row>
    <row r="35" spans="1:8" ht="30" outlineLevel="6">
      <c r="A35" s="17" t="s">
        <v>237</v>
      </c>
      <c r="B35" s="18" t="s">
        <v>0</v>
      </c>
      <c r="C35" s="18" t="s">
        <v>236</v>
      </c>
      <c r="D35" s="18" t="s">
        <v>11</v>
      </c>
      <c r="E35" s="18"/>
      <c r="F35" s="19">
        <f>F36</f>
        <v>44.6</v>
      </c>
      <c r="G35" s="19">
        <f>G36</f>
        <v>23.4</v>
      </c>
      <c r="H35" s="56"/>
    </row>
    <row r="36" spans="1:8" ht="45.75" customHeight="1" outlineLevel="2">
      <c r="A36" s="17" t="s">
        <v>226</v>
      </c>
      <c r="B36" s="18" t="s">
        <v>0</v>
      </c>
      <c r="C36" s="18" t="s">
        <v>236</v>
      </c>
      <c r="D36" s="18" t="s">
        <v>11</v>
      </c>
      <c r="E36" s="18" t="s">
        <v>9</v>
      </c>
      <c r="F36" s="19">
        <v>44.6</v>
      </c>
      <c r="G36" s="19">
        <v>23.4</v>
      </c>
      <c r="H36" s="56"/>
    </row>
    <row r="37" spans="1:8" outlineLevel="3">
      <c r="A37" s="17" t="s">
        <v>12</v>
      </c>
      <c r="B37" s="18" t="s">
        <v>0</v>
      </c>
      <c r="C37" s="18" t="s">
        <v>13</v>
      </c>
      <c r="D37" s="18"/>
      <c r="E37" s="18"/>
      <c r="F37" s="19">
        <f>F38</f>
        <v>1000</v>
      </c>
      <c r="G37" s="19">
        <f>G38</f>
        <v>2500</v>
      </c>
      <c r="H37" s="56"/>
    </row>
    <row r="38" spans="1:8" ht="30" outlineLevel="2">
      <c r="A38" s="17" t="s">
        <v>237</v>
      </c>
      <c r="B38" s="18" t="s">
        <v>0</v>
      </c>
      <c r="C38" s="18" t="s">
        <v>13</v>
      </c>
      <c r="D38" s="18" t="s">
        <v>11</v>
      </c>
      <c r="E38" s="18"/>
      <c r="F38" s="19">
        <f>F39</f>
        <v>1000</v>
      </c>
      <c r="G38" s="19">
        <f>G39</f>
        <v>2500</v>
      </c>
      <c r="H38" s="56"/>
    </row>
    <row r="39" spans="1:8" ht="30" outlineLevel="3">
      <c r="A39" s="17" t="s">
        <v>227</v>
      </c>
      <c r="B39" s="18" t="s">
        <v>0</v>
      </c>
      <c r="C39" s="18" t="s">
        <v>13</v>
      </c>
      <c r="D39" s="18" t="s">
        <v>11</v>
      </c>
      <c r="E39" s="18" t="s">
        <v>10</v>
      </c>
      <c r="F39" s="19">
        <v>1000</v>
      </c>
      <c r="G39" s="19">
        <v>2500</v>
      </c>
      <c r="H39" s="56"/>
    </row>
    <row r="40" spans="1:8" ht="30" outlineLevel="4">
      <c r="A40" s="17" t="s">
        <v>14</v>
      </c>
      <c r="B40" s="18" t="s">
        <v>0</v>
      </c>
      <c r="C40" s="18" t="s">
        <v>15</v>
      </c>
      <c r="D40" s="18"/>
      <c r="E40" s="18"/>
      <c r="F40" s="19">
        <f>F41+F46+F51</f>
        <v>1803.8</v>
      </c>
      <c r="G40" s="19">
        <f>G41+G46+G51</f>
        <v>1869.9</v>
      </c>
      <c r="H40" s="56"/>
    </row>
    <row r="41" spans="1:8" ht="30" outlineLevel="6">
      <c r="A41" s="17" t="s">
        <v>489</v>
      </c>
      <c r="B41" s="18" t="s">
        <v>0</v>
      </c>
      <c r="C41" s="18" t="s">
        <v>15</v>
      </c>
      <c r="D41" s="18" t="s">
        <v>4</v>
      </c>
      <c r="E41" s="18"/>
      <c r="F41" s="19">
        <f>F42</f>
        <v>410</v>
      </c>
      <c r="G41" s="19">
        <f>G42</f>
        <v>410</v>
      </c>
      <c r="H41" s="56"/>
    </row>
    <row r="42" spans="1:8" ht="30" outlineLevel="3">
      <c r="A42" s="17" t="s">
        <v>223</v>
      </c>
      <c r="B42" s="18" t="s">
        <v>0</v>
      </c>
      <c r="C42" s="18" t="s">
        <v>15</v>
      </c>
      <c r="D42" s="18" t="s">
        <v>5</v>
      </c>
      <c r="E42" s="18"/>
      <c r="F42" s="19">
        <f>F43</f>
        <v>410</v>
      </c>
      <c r="G42" s="19">
        <f>G43</f>
        <v>410</v>
      </c>
      <c r="H42" s="56"/>
    </row>
    <row r="43" spans="1:8" ht="45" outlineLevel="4">
      <c r="A43" s="17" t="s">
        <v>224</v>
      </c>
      <c r="B43" s="18" t="s">
        <v>0</v>
      </c>
      <c r="C43" s="18" t="s">
        <v>15</v>
      </c>
      <c r="D43" s="18" t="s">
        <v>199</v>
      </c>
      <c r="E43" s="18"/>
      <c r="F43" s="19">
        <f>F44+F45</f>
        <v>410</v>
      </c>
      <c r="G43" s="19">
        <f>G44+G45</f>
        <v>410</v>
      </c>
      <c r="H43" s="56"/>
    </row>
    <row r="44" spans="1:8" ht="60" outlineLevel="5">
      <c r="A44" s="17" t="s">
        <v>226</v>
      </c>
      <c r="B44" s="18" t="s">
        <v>0</v>
      </c>
      <c r="C44" s="18" t="s">
        <v>15</v>
      </c>
      <c r="D44" s="18" t="s">
        <v>199</v>
      </c>
      <c r="E44" s="18" t="s">
        <v>9</v>
      </c>
      <c r="F44" s="19">
        <v>410</v>
      </c>
      <c r="G44" s="19">
        <v>410</v>
      </c>
      <c r="H44" s="56"/>
    </row>
    <row r="45" spans="1:8" ht="30" hidden="1" outlineLevel="6">
      <c r="A45" s="17" t="s">
        <v>238</v>
      </c>
      <c r="B45" s="18" t="s">
        <v>0</v>
      </c>
      <c r="C45" s="18" t="s">
        <v>15</v>
      </c>
      <c r="D45" s="18" t="s">
        <v>199</v>
      </c>
      <c r="E45" s="18" t="s">
        <v>41</v>
      </c>
      <c r="F45" s="19">
        <v>0</v>
      </c>
      <c r="G45" s="19">
        <v>0</v>
      </c>
      <c r="H45" s="56"/>
    </row>
    <row r="46" spans="1:8" outlineLevel="5" collapsed="1">
      <c r="A46" s="17" t="s">
        <v>490</v>
      </c>
      <c r="B46" s="18" t="s">
        <v>0</v>
      </c>
      <c r="C46" s="18" t="s">
        <v>15</v>
      </c>
      <c r="D46" s="18" t="s">
        <v>201</v>
      </c>
      <c r="E46" s="18"/>
      <c r="F46" s="19">
        <f>F47+F49</f>
        <v>60</v>
      </c>
      <c r="G46" s="19">
        <f>G47+G49</f>
        <v>60</v>
      </c>
      <c r="H46" s="56"/>
    </row>
    <row r="47" spans="1:8" ht="45" outlineLevel="6">
      <c r="A47" s="17" t="s">
        <v>239</v>
      </c>
      <c r="B47" s="18" t="s">
        <v>0</v>
      </c>
      <c r="C47" s="18" t="s">
        <v>15</v>
      </c>
      <c r="D47" s="18" t="s">
        <v>202</v>
      </c>
      <c r="E47" s="18"/>
      <c r="F47" s="19">
        <f>F48</f>
        <v>30</v>
      </c>
      <c r="G47" s="19">
        <f>G48</f>
        <v>30</v>
      </c>
      <c r="H47" s="56"/>
    </row>
    <row r="48" spans="1:8" ht="60" outlineLevel="5">
      <c r="A48" s="17" t="s">
        <v>226</v>
      </c>
      <c r="B48" s="18" t="s">
        <v>0</v>
      </c>
      <c r="C48" s="18" t="s">
        <v>15</v>
      </c>
      <c r="D48" s="18" t="s">
        <v>202</v>
      </c>
      <c r="E48" s="18" t="s">
        <v>9</v>
      </c>
      <c r="F48" s="19">
        <v>30</v>
      </c>
      <c r="G48" s="19">
        <v>30</v>
      </c>
      <c r="H48" s="56"/>
    </row>
    <row r="49" spans="1:8" ht="60" outlineLevel="6">
      <c r="A49" s="17" t="s">
        <v>240</v>
      </c>
      <c r="B49" s="18" t="s">
        <v>0</v>
      </c>
      <c r="C49" s="18" t="s">
        <v>15</v>
      </c>
      <c r="D49" s="18" t="s">
        <v>203</v>
      </c>
      <c r="E49" s="18"/>
      <c r="F49" s="19">
        <f>F50</f>
        <v>30</v>
      </c>
      <c r="G49" s="19">
        <f>G50</f>
        <v>30</v>
      </c>
      <c r="H49" s="56"/>
    </row>
    <row r="50" spans="1:8" ht="60" outlineLevel="3">
      <c r="A50" s="17" t="s">
        <v>226</v>
      </c>
      <c r="B50" s="18" t="s">
        <v>0</v>
      </c>
      <c r="C50" s="18" t="s">
        <v>15</v>
      </c>
      <c r="D50" s="18" t="s">
        <v>203</v>
      </c>
      <c r="E50" s="18" t="s">
        <v>9</v>
      </c>
      <c r="F50" s="19">
        <v>30</v>
      </c>
      <c r="G50" s="19">
        <v>30</v>
      </c>
      <c r="H50" s="56"/>
    </row>
    <row r="51" spans="1:8" ht="30" outlineLevel="6">
      <c r="A51" s="17" t="s">
        <v>237</v>
      </c>
      <c r="B51" s="18" t="s">
        <v>0</v>
      </c>
      <c r="C51" s="18" t="s">
        <v>15</v>
      </c>
      <c r="D51" s="18" t="s">
        <v>11</v>
      </c>
      <c r="E51" s="18"/>
      <c r="F51" s="19">
        <f>F53+F54+F52</f>
        <v>1333.8</v>
      </c>
      <c r="G51" s="19">
        <f>G53+G54+G52</f>
        <v>1399.9</v>
      </c>
      <c r="H51" s="56"/>
    </row>
    <row r="52" spans="1:8" ht="120" outlineLevel="6">
      <c r="A52" s="17" t="s">
        <v>225</v>
      </c>
      <c r="B52" s="18" t="s">
        <v>0</v>
      </c>
      <c r="C52" s="18" t="s">
        <v>15</v>
      </c>
      <c r="D52" s="18" t="s">
        <v>11</v>
      </c>
      <c r="E52" s="18">
        <v>100</v>
      </c>
      <c r="F52" s="19">
        <v>1047.8</v>
      </c>
      <c r="G52" s="19">
        <v>1113.9000000000001</v>
      </c>
      <c r="H52" s="56"/>
    </row>
    <row r="53" spans="1:8" ht="60" outlineLevel="1">
      <c r="A53" s="17" t="s">
        <v>226</v>
      </c>
      <c r="B53" s="18" t="s">
        <v>0</v>
      </c>
      <c r="C53" s="18" t="s">
        <v>15</v>
      </c>
      <c r="D53" s="18" t="s">
        <v>11</v>
      </c>
      <c r="E53" s="18" t="s">
        <v>9</v>
      </c>
      <c r="F53" s="19">
        <v>36</v>
      </c>
      <c r="G53" s="19">
        <v>36</v>
      </c>
      <c r="H53" s="56"/>
    </row>
    <row r="54" spans="1:8" ht="30" outlineLevel="2">
      <c r="A54" s="17" t="s">
        <v>227</v>
      </c>
      <c r="B54" s="18" t="s">
        <v>0</v>
      </c>
      <c r="C54" s="18" t="s">
        <v>15</v>
      </c>
      <c r="D54" s="18" t="s">
        <v>11</v>
      </c>
      <c r="E54" s="18" t="s">
        <v>10</v>
      </c>
      <c r="F54" s="19">
        <v>250</v>
      </c>
      <c r="G54" s="19">
        <v>250</v>
      </c>
      <c r="H54" s="56"/>
    </row>
    <row r="55" spans="1:8" ht="30" outlineLevel="3">
      <c r="A55" s="17" t="s">
        <v>347</v>
      </c>
      <c r="B55" s="18" t="s">
        <v>0</v>
      </c>
      <c r="C55" s="18" t="s">
        <v>19</v>
      </c>
      <c r="D55" s="18"/>
      <c r="E55" s="18"/>
      <c r="F55" s="19">
        <f>F56+F63</f>
        <v>14559.4</v>
      </c>
      <c r="G55" s="19">
        <f>G56+G63</f>
        <v>15363.4</v>
      </c>
      <c r="H55" s="56"/>
    </row>
    <row r="56" spans="1:8" outlineLevel="4">
      <c r="A56" s="17" t="s">
        <v>211</v>
      </c>
      <c r="B56" s="18" t="s">
        <v>0</v>
      </c>
      <c r="C56" s="18" t="s">
        <v>20</v>
      </c>
      <c r="D56" s="18"/>
      <c r="E56" s="18"/>
      <c r="F56" s="19">
        <f>F57</f>
        <v>13648.4</v>
      </c>
      <c r="G56" s="19">
        <f>G57</f>
        <v>14452.4</v>
      </c>
      <c r="H56" s="56"/>
    </row>
    <row r="57" spans="1:8" ht="90" outlineLevel="6">
      <c r="A57" s="17" t="s">
        <v>469</v>
      </c>
      <c r="B57" s="18" t="s">
        <v>0</v>
      </c>
      <c r="C57" s="18" t="s">
        <v>20</v>
      </c>
      <c r="D57" s="18" t="s">
        <v>21</v>
      </c>
      <c r="E57" s="18"/>
      <c r="F57" s="19">
        <f>F58</f>
        <v>13648.4</v>
      </c>
      <c r="G57" s="19">
        <f>G58</f>
        <v>14452.4</v>
      </c>
      <c r="H57" s="56"/>
    </row>
    <row r="58" spans="1:8" ht="30" outlineLevel="5">
      <c r="A58" s="17" t="s">
        <v>241</v>
      </c>
      <c r="B58" s="18" t="s">
        <v>0</v>
      </c>
      <c r="C58" s="18" t="s">
        <v>20</v>
      </c>
      <c r="D58" s="18" t="s">
        <v>22</v>
      </c>
      <c r="E58" s="18"/>
      <c r="F58" s="19">
        <f>F59+F61</f>
        <v>13648.4</v>
      </c>
      <c r="G58" s="19">
        <f>G59+G61</f>
        <v>14452.4</v>
      </c>
      <c r="H58" s="56"/>
    </row>
    <row r="59" spans="1:8" ht="45" outlineLevel="6">
      <c r="A59" s="17" t="s">
        <v>242</v>
      </c>
      <c r="B59" s="18" t="s">
        <v>0</v>
      </c>
      <c r="C59" s="18" t="s">
        <v>20</v>
      </c>
      <c r="D59" s="18" t="s">
        <v>23</v>
      </c>
      <c r="E59" s="18"/>
      <c r="F59" s="19">
        <f>F60</f>
        <v>112</v>
      </c>
      <c r="G59" s="19">
        <f>G60</f>
        <v>112</v>
      </c>
      <c r="H59" s="56"/>
    </row>
    <row r="60" spans="1:8" ht="48" customHeight="1" outlineLevel="2">
      <c r="A60" s="17" t="s">
        <v>243</v>
      </c>
      <c r="B60" s="18" t="s">
        <v>0</v>
      </c>
      <c r="C60" s="18" t="s">
        <v>20</v>
      </c>
      <c r="D60" s="18" t="s">
        <v>23</v>
      </c>
      <c r="E60" s="18" t="s">
        <v>24</v>
      </c>
      <c r="F60" s="19">
        <v>112</v>
      </c>
      <c r="G60" s="19">
        <v>112</v>
      </c>
      <c r="H60" s="56"/>
    </row>
    <row r="61" spans="1:8" ht="30" outlineLevel="3">
      <c r="A61" s="17" t="s">
        <v>244</v>
      </c>
      <c r="B61" s="18" t="s">
        <v>0</v>
      </c>
      <c r="C61" s="18" t="s">
        <v>20</v>
      </c>
      <c r="D61" s="18" t="s">
        <v>25</v>
      </c>
      <c r="E61" s="18"/>
      <c r="F61" s="19">
        <f>F62</f>
        <v>13536.4</v>
      </c>
      <c r="G61" s="19">
        <f>G62</f>
        <v>14340.4</v>
      </c>
      <c r="H61" s="56"/>
    </row>
    <row r="62" spans="1:8" ht="49.5" customHeight="1" outlineLevel="4">
      <c r="A62" s="17" t="s">
        <v>243</v>
      </c>
      <c r="B62" s="18" t="s">
        <v>0</v>
      </c>
      <c r="C62" s="18" t="s">
        <v>20</v>
      </c>
      <c r="D62" s="18" t="s">
        <v>25</v>
      </c>
      <c r="E62" s="18" t="s">
        <v>24</v>
      </c>
      <c r="F62" s="19">
        <v>13536.4</v>
      </c>
      <c r="G62" s="19">
        <v>14340.4</v>
      </c>
      <c r="H62" s="56"/>
    </row>
    <row r="63" spans="1:8" ht="45" outlineLevel="5">
      <c r="A63" s="17" t="s">
        <v>26</v>
      </c>
      <c r="B63" s="18" t="s">
        <v>0</v>
      </c>
      <c r="C63" s="18" t="s">
        <v>27</v>
      </c>
      <c r="D63" s="18"/>
      <c r="E63" s="18"/>
      <c r="F63" s="19">
        <f>F64+F78</f>
        <v>911</v>
      </c>
      <c r="G63" s="19">
        <f>G64+G78</f>
        <v>911</v>
      </c>
      <c r="H63" s="56"/>
    </row>
    <row r="64" spans="1:8" ht="77.25" customHeight="1" outlineLevel="4">
      <c r="A64" s="17" t="s">
        <v>516</v>
      </c>
      <c r="B64" s="18" t="s">
        <v>0</v>
      </c>
      <c r="C64" s="18" t="s">
        <v>27</v>
      </c>
      <c r="D64" s="18" t="s">
        <v>21</v>
      </c>
      <c r="E64" s="18"/>
      <c r="F64" s="19">
        <f>F65+F70+F75</f>
        <v>911</v>
      </c>
      <c r="G64" s="19">
        <f>G65+G70+G75</f>
        <v>911</v>
      </c>
      <c r="H64" s="56"/>
    </row>
    <row r="65" spans="1:8" ht="30" outlineLevel="5">
      <c r="A65" s="17" t="s">
        <v>241</v>
      </c>
      <c r="B65" s="18" t="s">
        <v>0</v>
      </c>
      <c r="C65" s="18" t="s">
        <v>27</v>
      </c>
      <c r="D65" s="18" t="s">
        <v>22</v>
      </c>
      <c r="E65" s="18"/>
      <c r="F65" s="19">
        <f>F68+F66</f>
        <v>118</v>
      </c>
      <c r="G65" s="19">
        <f>G68+G66</f>
        <v>118</v>
      </c>
      <c r="H65" s="56"/>
    </row>
    <row r="66" spans="1:8" ht="60" outlineLevel="5">
      <c r="A66" s="17" t="s">
        <v>458</v>
      </c>
      <c r="B66" s="18" t="s">
        <v>0</v>
      </c>
      <c r="C66" s="18" t="s">
        <v>27</v>
      </c>
      <c r="D66" s="25" t="s">
        <v>457</v>
      </c>
      <c r="E66" s="18"/>
      <c r="F66" s="19">
        <f>F67</f>
        <v>20</v>
      </c>
      <c r="G66" s="19">
        <f>G67</f>
        <v>20</v>
      </c>
      <c r="H66" s="56"/>
    </row>
    <row r="67" spans="1:8" ht="60" outlineLevel="5">
      <c r="A67" s="17" t="s">
        <v>243</v>
      </c>
      <c r="B67" s="18" t="s">
        <v>0</v>
      </c>
      <c r="C67" s="18" t="s">
        <v>27</v>
      </c>
      <c r="D67" s="25" t="s">
        <v>457</v>
      </c>
      <c r="E67" s="18">
        <v>600</v>
      </c>
      <c r="F67" s="19">
        <v>20</v>
      </c>
      <c r="G67" s="19">
        <v>20</v>
      </c>
      <c r="H67" s="56"/>
    </row>
    <row r="68" spans="1:8" ht="60" outlineLevel="6">
      <c r="A68" s="17" t="s">
        <v>245</v>
      </c>
      <c r="B68" s="18" t="s">
        <v>0</v>
      </c>
      <c r="C68" s="18" t="s">
        <v>27</v>
      </c>
      <c r="D68" s="18" t="s">
        <v>212</v>
      </c>
      <c r="E68" s="18"/>
      <c r="F68" s="19">
        <f>F69</f>
        <v>98</v>
      </c>
      <c r="G68" s="19">
        <f>G69</f>
        <v>98</v>
      </c>
      <c r="H68" s="56"/>
    </row>
    <row r="69" spans="1:8" ht="51" customHeight="1" outlineLevel="3">
      <c r="A69" s="17" t="s">
        <v>243</v>
      </c>
      <c r="B69" s="18" t="s">
        <v>0</v>
      </c>
      <c r="C69" s="18" t="s">
        <v>27</v>
      </c>
      <c r="D69" s="18" t="s">
        <v>212</v>
      </c>
      <c r="E69" s="18" t="s">
        <v>24</v>
      </c>
      <c r="F69" s="19">
        <v>98</v>
      </c>
      <c r="G69" s="19">
        <v>98</v>
      </c>
      <c r="H69" s="56"/>
    </row>
    <row r="70" spans="1:8" ht="30" outlineLevel="5">
      <c r="A70" s="17" t="s">
        <v>246</v>
      </c>
      <c r="B70" s="18" t="s">
        <v>0</v>
      </c>
      <c r="C70" s="18" t="s">
        <v>27</v>
      </c>
      <c r="D70" s="18" t="s">
        <v>28</v>
      </c>
      <c r="E70" s="18"/>
      <c r="F70" s="19">
        <f>F71+F73</f>
        <v>61</v>
      </c>
      <c r="G70" s="19">
        <f>G71+G73</f>
        <v>61</v>
      </c>
      <c r="H70" s="56"/>
    </row>
    <row r="71" spans="1:8" ht="165" outlineLevel="6">
      <c r="A71" s="17" t="s">
        <v>247</v>
      </c>
      <c r="B71" s="18" t="s">
        <v>0</v>
      </c>
      <c r="C71" s="18" t="s">
        <v>27</v>
      </c>
      <c r="D71" s="18" t="s">
        <v>29</v>
      </c>
      <c r="E71" s="18"/>
      <c r="F71" s="19">
        <f>F72</f>
        <v>11</v>
      </c>
      <c r="G71" s="19">
        <f>G72</f>
        <v>11</v>
      </c>
      <c r="H71" s="56"/>
    </row>
    <row r="72" spans="1:8" ht="49.5" customHeight="1" outlineLevel="5">
      <c r="A72" s="17" t="s">
        <v>243</v>
      </c>
      <c r="B72" s="18" t="s">
        <v>0</v>
      </c>
      <c r="C72" s="18" t="s">
        <v>27</v>
      </c>
      <c r="D72" s="18" t="s">
        <v>29</v>
      </c>
      <c r="E72" s="18" t="s">
        <v>24</v>
      </c>
      <c r="F72" s="19">
        <v>11</v>
      </c>
      <c r="G72" s="19">
        <v>11</v>
      </c>
      <c r="H72" s="56"/>
    </row>
    <row r="73" spans="1:8" ht="75" outlineLevel="5">
      <c r="A73" s="35" t="s">
        <v>374</v>
      </c>
      <c r="B73" s="18">
        <v>933</v>
      </c>
      <c r="C73" s="18" t="s">
        <v>27</v>
      </c>
      <c r="D73" s="25" t="s">
        <v>376</v>
      </c>
      <c r="E73" s="18"/>
      <c r="F73" s="19">
        <f>F74</f>
        <v>50</v>
      </c>
      <c r="G73" s="19">
        <f>G74</f>
        <v>50</v>
      </c>
      <c r="H73" s="56"/>
    </row>
    <row r="74" spans="1:8" ht="49.5" customHeight="1" outlineLevel="5">
      <c r="A74" s="17" t="s">
        <v>375</v>
      </c>
      <c r="B74" s="18">
        <v>933</v>
      </c>
      <c r="C74" s="18" t="s">
        <v>27</v>
      </c>
      <c r="D74" s="25" t="s">
        <v>376</v>
      </c>
      <c r="E74" s="18">
        <v>600</v>
      </c>
      <c r="F74" s="19">
        <v>50</v>
      </c>
      <c r="G74" s="19">
        <v>50</v>
      </c>
      <c r="H74" s="56"/>
    </row>
    <row r="75" spans="1:8" ht="45" outlineLevel="6">
      <c r="A75" s="17" t="s">
        <v>248</v>
      </c>
      <c r="B75" s="18" t="s">
        <v>0</v>
      </c>
      <c r="C75" s="18" t="s">
        <v>27</v>
      </c>
      <c r="D75" s="18" t="s">
        <v>30</v>
      </c>
      <c r="E75" s="18"/>
      <c r="F75" s="19">
        <f>F76</f>
        <v>732</v>
      </c>
      <c r="G75" s="19">
        <f>G76</f>
        <v>732</v>
      </c>
      <c r="H75" s="56"/>
    </row>
    <row r="76" spans="1:8" ht="45" outlineLevel="1">
      <c r="A76" s="17" t="s">
        <v>249</v>
      </c>
      <c r="B76" s="18" t="s">
        <v>0</v>
      </c>
      <c r="C76" s="18" t="s">
        <v>27</v>
      </c>
      <c r="D76" s="18" t="s">
        <v>31</v>
      </c>
      <c r="E76" s="18"/>
      <c r="F76" s="19">
        <f>F77</f>
        <v>732</v>
      </c>
      <c r="G76" s="19">
        <f>G77</f>
        <v>732</v>
      </c>
      <c r="H76" s="56"/>
    </row>
    <row r="77" spans="1:8" ht="49.5" customHeight="1" outlineLevel="2">
      <c r="A77" s="17" t="s">
        <v>243</v>
      </c>
      <c r="B77" s="18" t="s">
        <v>0</v>
      </c>
      <c r="C77" s="18" t="s">
        <v>27</v>
      </c>
      <c r="D77" s="18" t="s">
        <v>31</v>
      </c>
      <c r="E77" s="18" t="s">
        <v>24</v>
      </c>
      <c r="F77" s="19">
        <v>732</v>
      </c>
      <c r="G77" s="19">
        <v>732</v>
      </c>
      <c r="H77" s="56"/>
    </row>
    <row r="78" spans="1:8" ht="30" hidden="1" outlineLevel="4">
      <c r="A78" s="17" t="s">
        <v>521</v>
      </c>
      <c r="B78" s="18" t="s">
        <v>0</v>
      </c>
      <c r="C78" s="18" t="s">
        <v>27</v>
      </c>
      <c r="D78" s="18" t="s">
        <v>32</v>
      </c>
      <c r="E78" s="18"/>
      <c r="F78" s="19">
        <f>F79+F81</f>
        <v>0</v>
      </c>
      <c r="G78" s="19">
        <f>G79+G81</f>
        <v>0</v>
      </c>
      <c r="H78" s="56"/>
    </row>
    <row r="79" spans="1:8" ht="45" hidden="1" outlineLevel="5">
      <c r="A79" s="17" t="s">
        <v>250</v>
      </c>
      <c r="B79" s="18" t="s">
        <v>0</v>
      </c>
      <c r="C79" s="18" t="s">
        <v>27</v>
      </c>
      <c r="D79" s="18" t="s">
        <v>33</v>
      </c>
      <c r="E79" s="18"/>
      <c r="F79" s="19">
        <f>F80</f>
        <v>0</v>
      </c>
      <c r="G79" s="19">
        <f>G80</f>
        <v>0</v>
      </c>
      <c r="H79" s="56"/>
    </row>
    <row r="80" spans="1:8" ht="60" hidden="1" outlineLevel="6">
      <c r="A80" s="17" t="s">
        <v>226</v>
      </c>
      <c r="B80" s="18" t="s">
        <v>0</v>
      </c>
      <c r="C80" s="18" t="s">
        <v>27</v>
      </c>
      <c r="D80" s="18" t="s">
        <v>33</v>
      </c>
      <c r="E80" s="18" t="s">
        <v>9</v>
      </c>
      <c r="F80" s="19">
        <v>0</v>
      </c>
      <c r="G80" s="19">
        <v>0</v>
      </c>
      <c r="H80" s="56"/>
    </row>
    <row r="81" spans="1:9" ht="90" hidden="1" outlineLevel="6">
      <c r="A81" s="17" t="s">
        <v>369</v>
      </c>
      <c r="B81" s="18" t="s">
        <v>0</v>
      </c>
      <c r="C81" s="18" t="s">
        <v>27</v>
      </c>
      <c r="D81" s="18">
        <v>1800800000</v>
      </c>
      <c r="E81" s="18"/>
      <c r="F81" s="19">
        <f>F82</f>
        <v>0</v>
      </c>
      <c r="G81" s="19">
        <f>G82</f>
        <v>0</v>
      </c>
      <c r="H81" s="56"/>
    </row>
    <row r="82" spans="1:9" ht="47.25" hidden="1" customHeight="1" outlineLevel="6">
      <c r="A82" s="17" t="s">
        <v>226</v>
      </c>
      <c r="B82" s="18" t="s">
        <v>0</v>
      </c>
      <c r="C82" s="18" t="s">
        <v>27</v>
      </c>
      <c r="D82" s="18">
        <v>1800800000</v>
      </c>
      <c r="E82" s="18">
        <v>200</v>
      </c>
      <c r="F82" s="19">
        <v>0</v>
      </c>
      <c r="G82" s="19">
        <v>0</v>
      </c>
      <c r="H82" s="56"/>
    </row>
    <row r="83" spans="1:9" outlineLevel="2" collapsed="1">
      <c r="A83" s="17" t="s">
        <v>348</v>
      </c>
      <c r="B83" s="18" t="s">
        <v>0</v>
      </c>
      <c r="C83" s="18" t="s">
        <v>34</v>
      </c>
      <c r="D83" s="18"/>
      <c r="E83" s="18"/>
      <c r="F83" s="19">
        <f>F84+F89</f>
        <v>120</v>
      </c>
      <c r="G83" s="19">
        <f>G84+G89</f>
        <v>120</v>
      </c>
      <c r="H83" s="56"/>
    </row>
    <row r="84" spans="1:9" hidden="1" outlineLevel="3">
      <c r="A84" s="17" t="s">
        <v>213</v>
      </c>
      <c r="B84" s="18" t="s">
        <v>0</v>
      </c>
      <c r="C84" s="18" t="s">
        <v>214</v>
      </c>
      <c r="D84" s="18"/>
      <c r="E84" s="18"/>
      <c r="F84" s="19">
        <f t="shared" ref="F84:G87" si="1">F85</f>
        <v>0</v>
      </c>
      <c r="G84" s="19">
        <f t="shared" si="1"/>
        <v>0</v>
      </c>
      <c r="H84" s="56"/>
    </row>
    <row r="85" spans="1:9" ht="45" hidden="1" outlineLevel="5">
      <c r="A85" s="17" t="s">
        <v>409</v>
      </c>
      <c r="B85" s="18" t="s">
        <v>0</v>
      </c>
      <c r="C85" s="18" t="s">
        <v>214</v>
      </c>
      <c r="D85" s="18" t="s">
        <v>35</v>
      </c>
      <c r="E85" s="18"/>
      <c r="F85" s="19">
        <f t="shared" si="1"/>
        <v>0</v>
      </c>
      <c r="G85" s="19">
        <f t="shared" si="1"/>
        <v>0</v>
      </c>
      <c r="H85" s="56"/>
    </row>
    <row r="86" spans="1:9" ht="60" hidden="1" outlineLevel="6">
      <c r="A86" s="17" t="s">
        <v>251</v>
      </c>
      <c r="B86" s="18" t="s">
        <v>0</v>
      </c>
      <c r="C86" s="18" t="s">
        <v>214</v>
      </c>
      <c r="D86" s="18" t="s">
        <v>36</v>
      </c>
      <c r="E86" s="18"/>
      <c r="F86" s="19">
        <f t="shared" si="1"/>
        <v>0</v>
      </c>
      <c r="G86" s="19">
        <f t="shared" si="1"/>
        <v>0</v>
      </c>
      <c r="H86" s="56"/>
    </row>
    <row r="87" spans="1:9" ht="60" hidden="1" outlineLevel="4">
      <c r="A87" s="17" t="s">
        <v>252</v>
      </c>
      <c r="B87" s="18" t="s">
        <v>0</v>
      </c>
      <c r="C87" s="18" t="s">
        <v>214</v>
      </c>
      <c r="D87" s="18" t="s">
        <v>215</v>
      </c>
      <c r="E87" s="18"/>
      <c r="F87" s="19">
        <f t="shared" si="1"/>
        <v>0</v>
      </c>
      <c r="G87" s="19">
        <f t="shared" si="1"/>
        <v>0</v>
      </c>
      <c r="H87" s="56"/>
    </row>
    <row r="88" spans="1:9" s="2" customFormat="1" ht="30" hidden="1" outlineLevel="5">
      <c r="A88" s="17" t="s">
        <v>227</v>
      </c>
      <c r="B88" s="18" t="s">
        <v>0</v>
      </c>
      <c r="C88" s="18" t="s">
        <v>214</v>
      </c>
      <c r="D88" s="18" t="s">
        <v>215</v>
      </c>
      <c r="E88" s="18" t="s">
        <v>10</v>
      </c>
      <c r="F88" s="19"/>
      <c r="G88" s="19"/>
      <c r="H88" s="60"/>
      <c r="I88" s="61"/>
    </row>
    <row r="89" spans="1:9" ht="30" outlineLevel="6">
      <c r="A89" s="17" t="s">
        <v>204</v>
      </c>
      <c r="B89" s="18" t="s">
        <v>0</v>
      </c>
      <c r="C89" s="18" t="s">
        <v>205</v>
      </c>
      <c r="D89" s="18"/>
      <c r="E89" s="18"/>
      <c r="F89" s="19">
        <f>F90</f>
        <v>120</v>
      </c>
      <c r="G89" s="19">
        <f>G90</f>
        <v>120</v>
      </c>
      <c r="H89" s="56"/>
    </row>
    <row r="90" spans="1:9" ht="45" outlineLevel="2">
      <c r="A90" s="17" t="s">
        <v>517</v>
      </c>
      <c r="B90" s="18" t="s">
        <v>0</v>
      </c>
      <c r="C90" s="18" t="s">
        <v>205</v>
      </c>
      <c r="D90" s="18" t="s">
        <v>206</v>
      </c>
      <c r="E90" s="18"/>
      <c r="F90" s="19">
        <f>F91+F94</f>
        <v>120</v>
      </c>
      <c r="G90" s="19">
        <f>G91+G94</f>
        <v>120</v>
      </c>
      <c r="H90" s="56"/>
    </row>
    <row r="91" spans="1:9" ht="45" outlineLevel="3">
      <c r="A91" s="17" t="s">
        <v>253</v>
      </c>
      <c r="B91" s="18" t="s">
        <v>0</v>
      </c>
      <c r="C91" s="18" t="s">
        <v>205</v>
      </c>
      <c r="D91" s="18" t="s">
        <v>207</v>
      </c>
      <c r="E91" s="18"/>
      <c r="F91" s="19">
        <f>F92</f>
        <v>100</v>
      </c>
      <c r="G91" s="19">
        <f>G92</f>
        <v>100</v>
      </c>
      <c r="H91" s="56"/>
    </row>
    <row r="92" spans="1:9" ht="45" outlineLevel="4">
      <c r="A92" s="17" t="s">
        <v>254</v>
      </c>
      <c r="B92" s="18" t="s">
        <v>0</v>
      </c>
      <c r="C92" s="18" t="s">
        <v>205</v>
      </c>
      <c r="D92" s="18" t="s">
        <v>208</v>
      </c>
      <c r="E92" s="18"/>
      <c r="F92" s="19">
        <f>F93</f>
        <v>100</v>
      </c>
      <c r="G92" s="19">
        <f>G93</f>
        <v>100</v>
      </c>
      <c r="H92" s="56"/>
    </row>
    <row r="93" spans="1:9" ht="47.25" customHeight="1" outlineLevel="5">
      <c r="A93" s="17" t="s">
        <v>226</v>
      </c>
      <c r="B93" s="18" t="s">
        <v>0</v>
      </c>
      <c r="C93" s="18" t="s">
        <v>205</v>
      </c>
      <c r="D93" s="18" t="s">
        <v>208</v>
      </c>
      <c r="E93" s="18" t="s">
        <v>9</v>
      </c>
      <c r="F93" s="19">
        <v>100</v>
      </c>
      <c r="G93" s="19">
        <v>100</v>
      </c>
      <c r="H93" s="56"/>
    </row>
    <row r="94" spans="1:9" ht="45" outlineLevel="6">
      <c r="A94" s="17" t="s">
        <v>255</v>
      </c>
      <c r="B94" s="18" t="s">
        <v>0</v>
      </c>
      <c r="C94" s="18" t="s">
        <v>205</v>
      </c>
      <c r="D94" s="18" t="s">
        <v>209</v>
      </c>
      <c r="E94" s="18"/>
      <c r="F94" s="19">
        <f>F95</f>
        <v>20</v>
      </c>
      <c r="G94" s="19">
        <f>G95</f>
        <v>20</v>
      </c>
      <c r="H94" s="56"/>
    </row>
    <row r="95" spans="1:9" s="2" customFormat="1" ht="30" outlineLevel="2">
      <c r="A95" s="17" t="s">
        <v>256</v>
      </c>
      <c r="B95" s="18" t="s">
        <v>0</v>
      </c>
      <c r="C95" s="18" t="s">
        <v>205</v>
      </c>
      <c r="D95" s="18" t="s">
        <v>210</v>
      </c>
      <c r="E95" s="18"/>
      <c r="F95" s="19">
        <f>F96</f>
        <v>20</v>
      </c>
      <c r="G95" s="19">
        <f>G96</f>
        <v>20</v>
      </c>
      <c r="H95" s="60"/>
      <c r="I95" s="61"/>
    </row>
    <row r="96" spans="1:9" ht="60" outlineLevel="3">
      <c r="A96" s="17" t="s">
        <v>226</v>
      </c>
      <c r="B96" s="18" t="s">
        <v>0</v>
      </c>
      <c r="C96" s="18" t="s">
        <v>205</v>
      </c>
      <c r="D96" s="18" t="s">
        <v>210</v>
      </c>
      <c r="E96" s="18" t="s">
        <v>9</v>
      </c>
      <c r="F96" s="19">
        <v>20</v>
      </c>
      <c r="G96" s="19">
        <v>20</v>
      </c>
      <c r="H96" s="56"/>
    </row>
    <row r="97" spans="1:9" s="2" customFormat="1" outlineLevel="4">
      <c r="A97" s="17" t="s">
        <v>349</v>
      </c>
      <c r="B97" s="18" t="s">
        <v>0</v>
      </c>
      <c r="C97" s="18" t="s">
        <v>37</v>
      </c>
      <c r="D97" s="18"/>
      <c r="E97" s="18"/>
      <c r="F97" s="19">
        <f>F98+F103+F111</f>
        <v>6835.7</v>
      </c>
      <c r="G97" s="19">
        <f>G98+G103+G111</f>
        <v>6835.7</v>
      </c>
      <c r="H97" s="60"/>
      <c r="I97" s="61"/>
    </row>
    <row r="98" spans="1:9" outlineLevel="5">
      <c r="A98" s="17" t="s">
        <v>38</v>
      </c>
      <c r="B98" s="18" t="s">
        <v>0</v>
      </c>
      <c r="C98" s="18" t="s">
        <v>39</v>
      </c>
      <c r="D98" s="18"/>
      <c r="E98" s="18"/>
      <c r="F98" s="19">
        <f t="shared" ref="F98:G101" si="2">F99</f>
        <v>4350</v>
      </c>
      <c r="G98" s="19">
        <f t="shared" si="2"/>
        <v>4350</v>
      </c>
      <c r="H98" s="56"/>
    </row>
    <row r="99" spans="1:9" ht="30" outlineLevel="4">
      <c r="A99" s="17" t="s">
        <v>471</v>
      </c>
      <c r="B99" s="18" t="s">
        <v>0</v>
      </c>
      <c r="C99" s="18" t="s">
        <v>39</v>
      </c>
      <c r="D99" s="18" t="s">
        <v>35</v>
      </c>
      <c r="E99" s="18"/>
      <c r="F99" s="19">
        <f t="shared" si="2"/>
        <v>4350</v>
      </c>
      <c r="G99" s="19">
        <f t="shared" si="2"/>
        <v>4350</v>
      </c>
      <c r="H99" s="56"/>
    </row>
    <row r="100" spans="1:9" s="2" customFormat="1" ht="60" outlineLevel="6">
      <c r="A100" s="17" t="s">
        <v>251</v>
      </c>
      <c r="B100" s="18" t="s">
        <v>0</v>
      </c>
      <c r="C100" s="18" t="s">
        <v>39</v>
      </c>
      <c r="D100" s="18" t="s">
        <v>36</v>
      </c>
      <c r="E100" s="18"/>
      <c r="F100" s="19">
        <f t="shared" si="2"/>
        <v>4350</v>
      </c>
      <c r="G100" s="19">
        <f t="shared" si="2"/>
        <v>4350</v>
      </c>
      <c r="H100" s="60"/>
      <c r="I100" s="61"/>
    </row>
    <row r="101" spans="1:9" outlineLevel="2">
      <c r="A101" s="17" t="s">
        <v>257</v>
      </c>
      <c r="B101" s="18" t="s">
        <v>0</v>
      </c>
      <c r="C101" s="18" t="s">
        <v>39</v>
      </c>
      <c r="D101" s="18" t="s">
        <v>40</v>
      </c>
      <c r="E101" s="18"/>
      <c r="F101" s="19">
        <f t="shared" si="2"/>
        <v>4350</v>
      </c>
      <c r="G101" s="19">
        <f t="shared" si="2"/>
        <v>4350</v>
      </c>
      <c r="H101" s="56"/>
    </row>
    <row r="102" spans="1:9" ht="30" outlineLevel="3">
      <c r="A102" s="17" t="s">
        <v>238</v>
      </c>
      <c r="B102" s="18" t="s">
        <v>0</v>
      </c>
      <c r="C102" s="18" t="s">
        <v>39</v>
      </c>
      <c r="D102" s="18" t="s">
        <v>40</v>
      </c>
      <c r="E102" s="18" t="s">
        <v>41</v>
      </c>
      <c r="F102" s="19">
        <v>4350</v>
      </c>
      <c r="G102" s="19">
        <v>4350</v>
      </c>
      <c r="H102" s="56"/>
    </row>
    <row r="103" spans="1:9" outlineLevel="4">
      <c r="A103" s="17" t="s">
        <v>42</v>
      </c>
      <c r="B103" s="18" t="s">
        <v>0</v>
      </c>
      <c r="C103" s="18" t="s">
        <v>43</v>
      </c>
      <c r="D103" s="18"/>
      <c r="E103" s="18"/>
      <c r="F103" s="19">
        <f>F104</f>
        <v>1168</v>
      </c>
      <c r="G103" s="19">
        <f>G104</f>
        <v>1168</v>
      </c>
      <c r="H103" s="56"/>
    </row>
    <row r="104" spans="1:9" ht="30" outlineLevel="6">
      <c r="A104" s="17" t="s">
        <v>471</v>
      </c>
      <c r="B104" s="18" t="s">
        <v>0</v>
      </c>
      <c r="C104" s="18" t="s">
        <v>43</v>
      </c>
      <c r="D104" s="18" t="s">
        <v>35</v>
      </c>
      <c r="E104" s="18"/>
      <c r="F104" s="19">
        <f>F105+F108</f>
        <v>1168</v>
      </c>
      <c r="G104" s="19">
        <f>G105+G108</f>
        <v>1168</v>
      </c>
      <c r="H104" s="56"/>
    </row>
    <row r="105" spans="1:9" ht="30" outlineLevel="5">
      <c r="A105" s="17" t="s">
        <v>258</v>
      </c>
      <c r="B105" s="18" t="s">
        <v>0</v>
      </c>
      <c r="C105" s="18" t="s">
        <v>43</v>
      </c>
      <c r="D105" s="18" t="s">
        <v>44</v>
      </c>
      <c r="E105" s="18"/>
      <c r="F105" s="19">
        <f>F106</f>
        <v>5</v>
      </c>
      <c r="G105" s="19">
        <f>G106</f>
        <v>5</v>
      </c>
      <c r="H105" s="56"/>
    </row>
    <row r="106" spans="1:9" ht="60" outlineLevel="6">
      <c r="A106" s="17" t="s">
        <v>259</v>
      </c>
      <c r="B106" s="18" t="s">
        <v>0</v>
      </c>
      <c r="C106" s="18" t="s">
        <v>43</v>
      </c>
      <c r="D106" s="18" t="s">
        <v>45</v>
      </c>
      <c r="E106" s="18"/>
      <c r="F106" s="19">
        <f>F107</f>
        <v>5</v>
      </c>
      <c r="G106" s="19">
        <f>G107</f>
        <v>5</v>
      </c>
      <c r="H106" s="56"/>
    </row>
    <row r="107" spans="1:9" ht="60" outlineLevel="5">
      <c r="A107" s="17" t="s">
        <v>226</v>
      </c>
      <c r="B107" s="18" t="s">
        <v>0</v>
      </c>
      <c r="C107" s="18" t="s">
        <v>43</v>
      </c>
      <c r="D107" s="18" t="s">
        <v>45</v>
      </c>
      <c r="E107" s="18" t="s">
        <v>9</v>
      </c>
      <c r="F107" s="19">
        <v>5</v>
      </c>
      <c r="G107" s="19">
        <v>5</v>
      </c>
      <c r="H107" s="56"/>
    </row>
    <row r="108" spans="1:9" s="2" customFormat="1" ht="60" outlineLevel="6">
      <c r="A108" s="17" t="s">
        <v>251</v>
      </c>
      <c r="B108" s="18" t="s">
        <v>0</v>
      </c>
      <c r="C108" s="18" t="s">
        <v>43</v>
      </c>
      <c r="D108" s="18" t="s">
        <v>36</v>
      </c>
      <c r="E108" s="18"/>
      <c r="F108" s="19">
        <f>F109</f>
        <v>1163</v>
      </c>
      <c r="G108" s="19">
        <f>G109</f>
        <v>1163</v>
      </c>
      <c r="H108" s="60"/>
      <c r="I108" s="61"/>
    </row>
    <row r="109" spans="1:9" ht="30" outlineLevel="5">
      <c r="A109" s="17" t="s">
        <v>260</v>
      </c>
      <c r="B109" s="18" t="s">
        <v>0</v>
      </c>
      <c r="C109" s="18" t="s">
        <v>43</v>
      </c>
      <c r="D109" s="18" t="s">
        <v>46</v>
      </c>
      <c r="E109" s="18"/>
      <c r="F109" s="19">
        <f>F110</f>
        <v>1163</v>
      </c>
      <c r="G109" s="19">
        <f>G110</f>
        <v>1163</v>
      </c>
      <c r="H109" s="56"/>
    </row>
    <row r="110" spans="1:9" ht="30" outlineLevel="6">
      <c r="A110" s="17" t="s">
        <v>238</v>
      </c>
      <c r="B110" s="18" t="s">
        <v>0</v>
      </c>
      <c r="C110" s="18" t="s">
        <v>43</v>
      </c>
      <c r="D110" s="18" t="s">
        <v>46</v>
      </c>
      <c r="E110" s="18" t="s">
        <v>41</v>
      </c>
      <c r="F110" s="19">
        <v>1163</v>
      </c>
      <c r="G110" s="19">
        <v>1163</v>
      </c>
      <c r="H110" s="56"/>
    </row>
    <row r="111" spans="1:9" s="2" customFormat="1">
      <c r="A111" s="17" t="s">
        <v>47</v>
      </c>
      <c r="B111" s="18" t="s">
        <v>0</v>
      </c>
      <c r="C111" s="18" t="s">
        <v>48</v>
      </c>
      <c r="D111" s="18"/>
      <c r="E111" s="18"/>
      <c r="F111" s="19">
        <f t="shared" ref="F111:G114" si="3">F112</f>
        <v>1317.7</v>
      </c>
      <c r="G111" s="19">
        <f t="shared" si="3"/>
        <v>1317.7</v>
      </c>
      <c r="H111" s="60"/>
      <c r="I111" s="61"/>
    </row>
    <row r="112" spans="1:9" ht="30" outlineLevel="2">
      <c r="A112" s="17" t="s">
        <v>471</v>
      </c>
      <c r="B112" s="18" t="s">
        <v>0</v>
      </c>
      <c r="C112" s="18" t="s">
        <v>48</v>
      </c>
      <c r="D112" s="18" t="s">
        <v>35</v>
      </c>
      <c r="E112" s="18"/>
      <c r="F112" s="19">
        <f t="shared" si="3"/>
        <v>1317.7</v>
      </c>
      <c r="G112" s="19">
        <f t="shared" si="3"/>
        <v>1317.7</v>
      </c>
      <c r="H112" s="56"/>
    </row>
    <row r="113" spans="1:9" ht="30" outlineLevel="3">
      <c r="A113" s="17" t="s">
        <v>258</v>
      </c>
      <c r="B113" s="18" t="s">
        <v>0</v>
      </c>
      <c r="C113" s="18" t="s">
        <v>48</v>
      </c>
      <c r="D113" s="18" t="s">
        <v>44</v>
      </c>
      <c r="E113" s="18"/>
      <c r="F113" s="19">
        <f t="shared" si="3"/>
        <v>1317.7</v>
      </c>
      <c r="G113" s="19">
        <f t="shared" si="3"/>
        <v>1317.7</v>
      </c>
      <c r="H113" s="56"/>
    </row>
    <row r="114" spans="1:9" ht="150" outlineLevel="4">
      <c r="A114" s="17" t="s">
        <v>261</v>
      </c>
      <c r="B114" s="18" t="s">
        <v>0</v>
      </c>
      <c r="C114" s="18" t="s">
        <v>48</v>
      </c>
      <c r="D114" s="18" t="s">
        <v>262</v>
      </c>
      <c r="E114" s="18"/>
      <c r="F114" s="19">
        <f t="shared" si="3"/>
        <v>1317.7</v>
      </c>
      <c r="G114" s="19">
        <f t="shared" si="3"/>
        <v>1317.7</v>
      </c>
      <c r="H114" s="56"/>
    </row>
    <row r="115" spans="1:9" ht="30" outlineLevel="5">
      <c r="A115" s="17" t="s">
        <v>238</v>
      </c>
      <c r="B115" s="18" t="s">
        <v>0</v>
      </c>
      <c r="C115" s="18" t="s">
        <v>48</v>
      </c>
      <c r="D115" s="18" t="s">
        <v>262</v>
      </c>
      <c r="E115" s="18" t="s">
        <v>41</v>
      </c>
      <c r="F115" s="19">
        <v>1317.7</v>
      </c>
      <c r="G115" s="19">
        <v>1317.7</v>
      </c>
      <c r="H115" s="56"/>
    </row>
    <row r="116" spans="1:9" outlineLevel="6">
      <c r="A116" s="22" t="s">
        <v>49</v>
      </c>
      <c r="B116" s="23" t="s">
        <v>50</v>
      </c>
      <c r="C116" s="23"/>
      <c r="D116" s="23"/>
      <c r="E116" s="23"/>
      <c r="F116" s="24">
        <f>F117</f>
        <v>14513.6</v>
      </c>
      <c r="G116" s="24">
        <f>G117</f>
        <v>15311.1</v>
      </c>
      <c r="H116" s="56"/>
    </row>
    <row r="117" spans="1:9" outlineLevel="3">
      <c r="A117" s="17" t="s">
        <v>346</v>
      </c>
      <c r="B117" s="18" t="s">
        <v>50</v>
      </c>
      <c r="C117" s="18" t="s">
        <v>1</v>
      </c>
      <c r="D117" s="18"/>
      <c r="E117" s="18"/>
      <c r="F117" s="19">
        <f>F118+F123</f>
        <v>14513.6</v>
      </c>
      <c r="G117" s="19">
        <f>G118+G123</f>
        <v>15311.1</v>
      </c>
      <c r="H117" s="56"/>
    </row>
    <row r="118" spans="1:9" ht="75" outlineLevel="6">
      <c r="A118" s="17" t="s">
        <v>51</v>
      </c>
      <c r="B118" s="18" t="s">
        <v>50</v>
      </c>
      <c r="C118" s="18" t="s">
        <v>52</v>
      </c>
      <c r="D118" s="18"/>
      <c r="E118" s="18"/>
      <c r="F118" s="19">
        <f>F119</f>
        <v>14456.1</v>
      </c>
      <c r="G118" s="19">
        <f>G119</f>
        <v>15253.6</v>
      </c>
      <c r="H118" s="56"/>
    </row>
    <row r="119" spans="1:9" ht="30" outlineLevel="6">
      <c r="A119" s="17" t="s">
        <v>237</v>
      </c>
      <c r="B119" s="18" t="s">
        <v>50</v>
      </c>
      <c r="C119" s="18" t="s">
        <v>52</v>
      </c>
      <c r="D119" s="18" t="s">
        <v>11</v>
      </c>
      <c r="E119" s="18"/>
      <c r="F119" s="19">
        <f>F120+F121+F122</f>
        <v>14456.1</v>
      </c>
      <c r="G119" s="19">
        <f>G120+G121+G122</f>
        <v>15253.6</v>
      </c>
      <c r="H119" s="56"/>
    </row>
    <row r="120" spans="1:9" s="2" customFormat="1" ht="120" outlineLevel="2">
      <c r="A120" s="17" t="s">
        <v>225</v>
      </c>
      <c r="B120" s="18" t="s">
        <v>50</v>
      </c>
      <c r="C120" s="18" t="s">
        <v>52</v>
      </c>
      <c r="D120" s="18" t="s">
        <v>11</v>
      </c>
      <c r="E120" s="18" t="s">
        <v>6</v>
      </c>
      <c r="F120" s="19">
        <v>13970.1</v>
      </c>
      <c r="G120" s="19">
        <v>14767.6</v>
      </c>
      <c r="H120" s="60"/>
      <c r="I120" s="61"/>
    </row>
    <row r="121" spans="1:9" ht="60" outlineLevel="3">
      <c r="A121" s="17" t="s">
        <v>226</v>
      </c>
      <c r="B121" s="18" t="s">
        <v>50</v>
      </c>
      <c r="C121" s="18" t="s">
        <v>52</v>
      </c>
      <c r="D121" s="18" t="s">
        <v>11</v>
      </c>
      <c r="E121" s="18" t="s">
        <v>9</v>
      </c>
      <c r="F121" s="19">
        <v>478.4</v>
      </c>
      <c r="G121" s="19">
        <v>478.4</v>
      </c>
      <c r="H121" s="56"/>
    </row>
    <row r="122" spans="1:9" ht="30" outlineLevel="6">
      <c r="A122" s="17" t="s">
        <v>227</v>
      </c>
      <c r="B122" s="18" t="s">
        <v>50</v>
      </c>
      <c r="C122" s="18" t="s">
        <v>52</v>
      </c>
      <c r="D122" s="18" t="s">
        <v>11</v>
      </c>
      <c r="E122" s="18" t="s">
        <v>10</v>
      </c>
      <c r="F122" s="19">
        <v>7.6</v>
      </c>
      <c r="G122" s="19">
        <v>7.6</v>
      </c>
      <c r="H122" s="56"/>
    </row>
    <row r="123" spans="1:9" s="2" customFormat="1" ht="30">
      <c r="A123" s="17" t="s">
        <v>14</v>
      </c>
      <c r="B123" s="18" t="s">
        <v>50</v>
      </c>
      <c r="C123" s="18" t="s">
        <v>15</v>
      </c>
      <c r="D123" s="18"/>
      <c r="E123" s="18"/>
      <c r="F123" s="19">
        <f>F124</f>
        <v>57.5</v>
      </c>
      <c r="G123" s="19">
        <f>G124</f>
        <v>57.5</v>
      </c>
      <c r="H123" s="60"/>
      <c r="I123" s="61"/>
    </row>
    <row r="124" spans="1:9" ht="30" outlineLevel="2">
      <c r="A124" s="17" t="s">
        <v>237</v>
      </c>
      <c r="B124" s="18" t="s">
        <v>50</v>
      </c>
      <c r="C124" s="18" t="s">
        <v>15</v>
      </c>
      <c r="D124" s="18" t="s">
        <v>11</v>
      </c>
      <c r="E124" s="18"/>
      <c r="F124" s="19">
        <f>F126+F125+F127</f>
        <v>57.5</v>
      </c>
      <c r="G124" s="19">
        <f>G126+G125+G127</f>
        <v>57.5</v>
      </c>
      <c r="H124" s="56"/>
    </row>
    <row r="125" spans="1:9" ht="112.5" hidden="1" customHeight="1" outlineLevel="2">
      <c r="A125" s="17" t="s">
        <v>225</v>
      </c>
      <c r="B125" s="18" t="s">
        <v>50</v>
      </c>
      <c r="C125" s="18" t="s">
        <v>15</v>
      </c>
      <c r="D125" s="18" t="s">
        <v>11</v>
      </c>
      <c r="E125" s="18">
        <v>100</v>
      </c>
      <c r="F125" s="19"/>
      <c r="G125" s="19"/>
      <c r="H125" s="56"/>
    </row>
    <row r="126" spans="1:9" ht="47.25" hidden="1" customHeight="1" outlineLevel="3">
      <c r="A126" s="17" t="s">
        <v>226</v>
      </c>
      <c r="B126" s="18" t="s">
        <v>50</v>
      </c>
      <c r="C126" s="18" t="s">
        <v>15</v>
      </c>
      <c r="D126" s="18" t="s">
        <v>11</v>
      </c>
      <c r="E126" s="18" t="s">
        <v>9</v>
      </c>
      <c r="F126" s="19"/>
      <c r="G126" s="19"/>
      <c r="H126" s="56"/>
    </row>
    <row r="127" spans="1:9" ht="30" outlineLevel="3">
      <c r="A127" s="17" t="s">
        <v>238</v>
      </c>
      <c r="B127" s="18" t="s">
        <v>50</v>
      </c>
      <c r="C127" s="18" t="s">
        <v>15</v>
      </c>
      <c r="D127" s="18" t="s">
        <v>11</v>
      </c>
      <c r="E127" s="18">
        <v>300</v>
      </c>
      <c r="F127" s="19">
        <v>57.5</v>
      </c>
      <c r="G127" s="19">
        <v>57.5</v>
      </c>
      <c r="H127" s="56"/>
    </row>
    <row r="128" spans="1:9" ht="42.75" outlineLevel="3">
      <c r="A128" s="22" t="s">
        <v>53</v>
      </c>
      <c r="B128" s="23" t="s">
        <v>54</v>
      </c>
      <c r="C128" s="23"/>
      <c r="D128" s="23"/>
      <c r="E128" s="23"/>
      <c r="F128" s="24">
        <f>F129+F135+F158+F248+F258</f>
        <v>649995.19999999995</v>
      </c>
      <c r="G128" s="24">
        <f>G129+G135+G158+G248+G258</f>
        <v>2475254.2000000002</v>
      </c>
      <c r="H128" s="56"/>
    </row>
    <row r="129" spans="1:8" outlineLevel="4">
      <c r="A129" s="17" t="s">
        <v>346</v>
      </c>
      <c r="B129" s="18" t="s">
        <v>54</v>
      </c>
      <c r="C129" s="18" t="s">
        <v>1</v>
      </c>
      <c r="D129" s="18"/>
      <c r="E129" s="18"/>
      <c r="F129" s="19">
        <f t="shared" ref="F129:G131" si="4">F130</f>
        <v>14001.8</v>
      </c>
      <c r="G129" s="19">
        <f t="shared" si="4"/>
        <v>14831.6</v>
      </c>
      <c r="H129" s="56"/>
    </row>
    <row r="130" spans="1:8" ht="30" outlineLevel="5">
      <c r="A130" s="17" t="s">
        <v>14</v>
      </c>
      <c r="B130" s="18" t="s">
        <v>54</v>
      </c>
      <c r="C130" s="18" t="s">
        <v>15</v>
      </c>
      <c r="D130" s="18"/>
      <c r="E130" s="18"/>
      <c r="F130" s="19">
        <f t="shared" si="4"/>
        <v>14001.8</v>
      </c>
      <c r="G130" s="19">
        <f t="shared" si="4"/>
        <v>14831.6</v>
      </c>
      <c r="H130" s="56"/>
    </row>
    <row r="131" spans="1:8" ht="60" outlineLevel="5">
      <c r="A131" s="17" t="s">
        <v>477</v>
      </c>
      <c r="B131" s="18" t="s">
        <v>54</v>
      </c>
      <c r="C131" s="18" t="s">
        <v>15</v>
      </c>
      <c r="D131" s="18" t="s">
        <v>152</v>
      </c>
      <c r="E131" s="18"/>
      <c r="F131" s="19">
        <f t="shared" si="4"/>
        <v>14001.8</v>
      </c>
      <c r="G131" s="19">
        <f t="shared" si="4"/>
        <v>14831.6</v>
      </c>
      <c r="H131" s="56"/>
    </row>
    <row r="132" spans="1:8" ht="30" outlineLevel="5">
      <c r="A132" s="17" t="s">
        <v>263</v>
      </c>
      <c r="B132" s="18" t="s">
        <v>54</v>
      </c>
      <c r="C132" s="18" t="s">
        <v>15</v>
      </c>
      <c r="D132" s="18" t="s">
        <v>153</v>
      </c>
      <c r="E132" s="18"/>
      <c r="F132" s="19">
        <f>F133+F134</f>
        <v>14001.8</v>
      </c>
      <c r="G132" s="19">
        <f>G133+G134</f>
        <v>14831.6</v>
      </c>
      <c r="H132" s="56"/>
    </row>
    <row r="133" spans="1:8" ht="120" outlineLevel="6">
      <c r="A133" s="17" t="s">
        <v>225</v>
      </c>
      <c r="B133" s="18" t="s">
        <v>54</v>
      </c>
      <c r="C133" s="18" t="s">
        <v>15</v>
      </c>
      <c r="D133" s="18" t="s">
        <v>153</v>
      </c>
      <c r="E133" s="18" t="s">
        <v>6</v>
      </c>
      <c r="F133" s="19">
        <v>13829.8</v>
      </c>
      <c r="G133" s="19">
        <v>14659.6</v>
      </c>
      <c r="H133" s="56"/>
    </row>
    <row r="134" spans="1:8" ht="60" outlineLevel="5">
      <c r="A134" s="17" t="s">
        <v>226</v>
      </c>
      <c r="B134" s="18" t="s">
        <v>54</v>
      </c>
      <c r="C134" s="18" t="s">
        <v>15</v>
      </c>
      <c r="D134" s="18" t="s">
        <v>153</v>
      </c>
      <c r="E134" s="18" t="s">
        <v>9</v>
      </c>
      <c r="F134" s="19">
        <v>172</v>
      </c>
      <c r="G134" s="19">
        <v>172</v>
      </c>
      <c r="H134" s="56"/>
    </row>
    <row r="135" spans="1:8" outlineLevel="1">
      <c r="A135" s="17" t="s">
        <v>350</v>
      </c>
      <c r="B135" s="18" t="s">
        <v>54</v>
      </c>
      <c r="C135" s="18" t="s">
        <v>34</v>
      </c>
      <c r="D135" s="18"/>
      <c r="E135" s="18"/>
      <c r="F135" s="19">
        <f>F141+F154+F136</f>
        <v>264045.7</v>
      </c>
      <c r="G135" s="19">
        <f>G141+G154+G136</f>
        <v>328352.59999999998</v>
      </c>
      <c r="H135" s="56"/>
    </row>
    <row r="136" spans="1:8" hidden="1" outlineLevel="1">
      <c r="A136" s="17" t="s">
        <v>213</v>
      </c>
      <c r="B136" s="18" t="s">
        <v>54</v>
      </c>
      <c r="C136" s="18" t="s">
        <v>214</v>
      </c>
      <c r="D136" s="18"/>
      <c r="E136" s="18"/>
      <c r="F136" s="19">
        <f t="shared" ref="F136:G139" si="5">F137</f>
        <v>0</v>
      </c>
      <c r="G136" s="19">
        <f t="shared" si="5"/>
        <v>0</v>
      </c>
      <c r="H136" s="56"/>
    </row>
    <row r="137" spans="1:8" ht="30" hidden="1" outlineLevel="1">
      <c r="A137" s="43" t="s">
        <v>519</v>
      </c>
      <c r="B137" s="18" t="s">
        <v>54</v>
      </c>
      <c r="C137" s="18" t="s">
        <v>214</v>
      </c>
      <c r="D137" s="18" t="s">
        <v>57</v>
      </c>
      <c r="E137" s="18"/>
      <c r="F137" s="19">
        <f t="shared" si="5"/>
        <v>0</v>
      </c>
      <c r="G137" s="19">
        <f t="shared" si="5"/>
        <v>0</v>
      </c>
      <c r="H137" s="56"/>
    </row>
    <row r="138" spans="1:8" ht="66" hidden="1" customHeight="1" outlineLevel="1">
      <c r="A138" s="17" t="s">
        <v>394</v>
      </c>
      <c r="B138" s="18" t="s">
        <v>54</v>
      </c>
      <c r="C138" s="18" t="s">
        <v>214</v>
      </c>
      <c r="D138" s="18" t="s">
        <v>58</v>
      </c>
      <c r="E138" s="18"/>
      <c r="F138" s="19">
        <f t="shared" si="5"/>
        <v>0</v>
      </c>
      <c r="G138" s="19">
        <f t="shared" si="5"/>
        <v>0</v>
      </c>
      <c r="H138" s="56"/>
    </row>
    <row r="139" spans="1:8" ht="45" hidden="1" outlineLevel="1">
      <c r="A139" s="17" t="s">
        <v>395</v>
      </c>
      <c r="B139" s="18" t="s">
        <v>54</v>
      </c>
      <c r="C139" s="18" t="s">
        <v>214</v>
      </c>
      <c r="D139" s="18" t="s">
        <v>396</v>
      </c>
      <c r="E139" s="18"/>
      <c r="F139" s="19">
        <f t="shared" si="5"/>
        <v>0</v>
      </c>
      <c r="G139" s="19">
        <f t="shared" si="5"/>
        <v>0</v>
      </c>
      <c r="H139" s="56"/>
    </row>
    <row r="140" spans="1:8" ht="49.5" hidden="1" customHeight="1" outlineLevel="1">
      <c r="A140" s="17" t="s">
        <v>380</v>
      </c>
      <c r="B140" s="18" t="s">
        <v>54</v>
      </c>
      <c r="C140" s="18" t="s">
        <v>214</v>
      </c>
      <c r="D140" s="18" t="s">
        <v>396</v>
      </c>
      <c r="E140" s="18" t="s">
        <v>9</v>
      </c>
      <c r="F140" s="19"/>
      <c r="G140" s="19"/>
      <c r="H140" s="56"/>
    </row>
    <row r="141" spans="1:8" ht="30" outlineLevel="2">
      <c r="A141" s="17" t="s">
        <v>55</v>
      </c>
      <c r="B141" s="18" t="s">
        <v>54</v>
      </c>
      <c r="C141" s="18" t="s">
        <v>56</v>
      </c>
      <c r="D141" s="18"/>
      <c r="E141" s="18"/>
      <c r="F141" s="19">
        <f t="shared" ref="F141:G142" si="6">F142</f>
        <v>264045.7</v>
      </c>
      <c r="G141" s="19">
        <f t="shared" si="6"/>
        <v>328352.59999999998</v>
      </c>
      <c r="H141" s="56"/>
    </row>
    <row r="142" spans="1:8" ht="30" outlineLevel="4">
      <c r="A142" s="43" t="s">
        <v>491</v>
      </c>
      <c r="B142" s="18" t="s">
        <v>54</v>
      </c>
      <c r="C142" s="18" t="s">
        <v>56</v>
      </c>
      <c r="D142" s="18" t="s">
        <v>57</v>
      </c>
      <c r="E142" s="18"/>
      <c r="F142" s="19">
        <f t="shared" si="6"/>
        <v>264045.7</v>
      </c>
      <c r="G142" s="19">
        <f t="shared" si="6"/>
        <v>328352.59999999998</v>
      </c>
      <c r="H142" s="56"/>
    </row>
    <row r="143" spans="1:8" ht="75" outlineLevel="5">
      <c r="A143" s="17" t="s">
        <v>264</v>
      </c>
      <c r="B143" s="18" t="s">
        <v>54</v>
      </c>
      <c r="C143" s="18" t="s">
        <v>56</v>
      </c>
      <c r="D143" s="18" t="s">
        <v>58</v>
      </c>
      <c r="E143" s="18"/>
      <c r="F143" s="19">
        <f>F146+F148+F150+F152+F144</f>
        <v>264045.7</v>
      </c>
      <c r="G143" s="19">
        <f>G146+G148+G150+G152+G145</f>
        <v>328352.59999999998</v>
      </c>
      <c r="H143" s="56"/>
    </row>
    <row r="144" spans="1:8" ht="60" outlineLevel="5">
      <c r="A144" s="17" t="s">
        <v>371</v>
      </c>
      <c r="B144" s="18" t="s">
        <v>54</v>
      </c>
      <c r="C144" s="18" t="s">
        <v>56</v>
      </c>
      <c r="D144" s="18" t="s">
        <v>370</v>
      </c>
      <c r="E144" s="18"/>
      <c r="F144" s="19">
        <f>F145</f>
        <v>10</v>
      </c>
      <c r="G144" s="19">
        <f>G145</f>
        <v>20</v>
      </c>
      <c r="H144" s="56"/>
    </row>
    <row r="145" spans="1:8" ht="45" outlineLevel="5">
      <c r="A145" s="17" t="s">
        <v>377</v>
      </c>
      <c r="B145" s="18" t="s">
        <v>54</v>
      </c>
      <c r="C145" s="18" t="s">
        <v>56</v>
      </c>
      <c r="D145" s="18" t="s">
        <v>370</v>
      </c>
      <c r="E145" s="18" t="s">
        <v>71</v>
      </c>
      <c r="F145" s="19">
        <v>10</v>
      </c>
      <c r="G145" s="19">
        <v>20</v>
      </c>
      <c r="H145" s="56"/>
    </row>
    <row r="146" spans="1:8" ht="60" outlineLevel="6">
      <c r="A146" s="17" t="s">
        <v>265</v>
      </c>
      <c r="B146" s="18" t="s">
        <v>54</v>
      </c>
      <c r="C146" s="18" t="s">
        <v>56</v>
      </c>
      <c r="D146" s="18" t="s">
        <v>59</v>
      </c>
      <c r="E146" s="18"/>
      <c r="F146" s="19">
        <f>F147</f>
        <v>24527</v>
      </c>
      <c r="G146" s="19">
        <f>G147</f>
        <v>26983</v>
      </c>
      <c r="H146" s="56"/>
    </row>
    <row r="147" spans="1:8" ht="60" outlineLevel="5">
      <c r="A147" s="17" t="s">
        <v>226</v>
      </c>
      <c r="B147" s="18" t="s">
        <v>54</v>
      </c>
      <c r="C147" s="18" t="s">
        <v>56</v>
      </c>
      <c r="D147" s="18" t="s">
        <v>59</v>
      </c>
      <c r="E147" s="18" t="s">
        <v>9</v>
      </c>
      <c r="F147" s="19">
        <v>24527</v>
      </c>
      <c r="G147" s="19">
        <v>26983</v>
      </c>
      <c r="H147" s="56"/>
    </row>
    <row r="148" spans="1:8" ht="75" outlineLevel="6">
      <c r="A148" s="17" t="s">
        <v>266</v>
      </c>
      <c r="B148" s="18" t="s">
        <v>54</v>
      </c>
      <c r="C148" s="18" t="s">
        <v>56</v>
      </c>
      <c r="D148" s="18" t="s">
        <v>60</v>
      </c>
      <c r="E148" s="18"/>
      <c r="F148" s="19">
        <f>F149</f>
        <v>114508.7</v>
      </c>
      <c r="G148" s="19">
        <f>G149</f>
        <v>176349.6</v>
      </c>
      <c r="H148" s="56"/>
    </row>
    <row r="149" spans="1:8" ht="60" outlineLevel="5">
      <c r="A149" s="17" t="s">
        <v>226</v>
      </c>
      <c r="B149" s="18" t="s">
        <v>54</v>
      </c>
      <c r="C149" s="18" t="s">
        <v>56</v>
      </c>
      <c r="D149" s="18" t="s">
        <v>60</v>
      </c>
      <c r="E149" s="18" t="s">
        <v>9</v>
      </c>
      <c r="F149" s="19">
        <v>114508.7</v>
      </c>
      <c r="G149" s="19">
        <v>176349.6</v>
      </c>
      <c r="H149" s="56"/>
    </row>
    <row r="150" spans="1:8" ht="75" outlineLevel="6">
      <c r="A150" s="17" t="s">
        <v>267</v>
      </c>
      <c r="B150" s="18" t="s">
        <v>54</v>
      </c>
      <c r="C150" s="18" t="s">
        <v>56</v>
      </c>
      <c r="D150" s="18" t="s">
        <v>61</v>
      </c>
      <c r="E150" s="18"/>
      <c r="F150" s="19">
        <f>F151</f>
        <v>10000</v>
      </c>
      <c r="G150" s="19">
        <f>G151</f>
        <v>10000</v>
      </c>
      <c r="H150" s="56"/>
    </row>
    <row r="151" spans="1:8" ht="60" outlineLevel="5">
      <c r="A151" s="17" t="s">
        <v>226</v>
      </c>
      <c r="B151" s="18" t="s">
        <v>54</v>
      </c>
      <c r="C151" s="18" t="s">
        <v>56</v>
      </c>
      <c r="D151" s="18" t="s">
        <v>61</v>
      </c>
      <c r="E151" s="18" t="s">
        <v>9</v>
      </c>
      <c r="F151" s="19">
        <v>10000</v>
      </c>
      <c r="G151" s="19">
        <v>10000</v>
      </c>
      <c r="H151" s="56"/>
    </row>
    <row r="152" spans="1:8" ht="45" outlineLevel="5">
      <c r="A152" s="17" t="s">
        <v>529</v>
      </c>
      <c r="B152" s="18" t="s">
        <v>54</v>
      </c>
      <c r="C152" s="18" t="s">
        <v>56</v>
      </c>
      <c r="D152" s="25" t="s">
        <v>530</v>
      </c>
      <c r="E152" s="18"/>
      <c r="F152" s="19">
        <f>F153</f>
        <v>115000</v>
      </c>
      <c r="G152" s="19">
        <f>G153</f>
        <v>115000</v>
      </c>
      <c r="H152" s="56"/>
    </row>
    <row r="153" spans="1:8" ht="46.5" customHeight="1" outlineLevel="5">
      <c r="A153" s="17" t="s">
        <v>226</v>
      </c>
      <c r="B153" s="18" t="s">
        <v>54</v>
      </c>
      <c r="C153" s="18" t="s">
        <v>56</v>
      </c>
      <c r="D153" s="25" t="s">
        <v>530</v>
      </c>
      <c r="E153" s="18">
        <v>200</v>
      </c>
      <c r="F153" s="19">
        <v>115000</v>
      </c>
      <c r="G153" s="19">
        <v>115000</v>
      </c>
      <c r="H153" s="56"/>
    </row>
    <row r="154" spans="1:8" ht="30" hidden="1" outlineLevel="5">
      <c r="A154" s="17" t="s">
        <v>378</v>
      </c>
      <c r="B154" s="18" t="s">
        <v>54</v>
      </c>
      <c r="C154" s="26" t="s">
        <v>205</v>
      </c>
      <c r="D154" s="29"/>
      <c r="E154" s="29"/>
      <c r="F154" s="19">
        <f t="shared" ref="F154:G156" si="7">F155</f>
        <v>0</v>
      </c>
      <c r="G154" s="19">
        <f t="shared" si="7"/>
        <v>0</v>
      </c>
      <c r="H154" s="56"/>
    </row>
    <row r="155" spans="1:8" ht="60" hidden="1" outlineLevel="5">
      <c r="A155" s="17" t="s">
        <v>474</v>
      </c>
      <c r="B155" s="18" t="s">
        <v>54</v>
      </c>
      <c r="C155" s="18" t="s">
        <v>205</v>
      </c>
      <c r="D155" s="28">
        <v>1100000000</v>
      </c>
      <c r="E155" s="28"/>
      <c r="F155" s="19">
        <f t="shared" si="7"/>
        <v>0</v>
      </c>
      <c r="G155" s="19">
        <f t="shared" si="7"/>
        <v>0</v>
      </c>
      <c r="H155" s="56"/>
    </row>
    <row r="156" spans="1:8" ht="90" hidden="1" outlineLevel="5">
      <c r="A156" s="36" t="s">
        <v>365</v>
      </c>
      <c r="B156" s="18" t="s">
        <v>54</v>
      </c>
      <c r="C156" s="18" t="s">
        <v>205</v>
      </c>
      <c r="D156" s="18">
        <v>1110100000</v>
      </c>
      <c r="E156" s="18"/>
      <c r="F156" s="19">
        <f t="shared" si="7"/>
        <v>0</v>
      </c>
      <c r="G156" s="19">
        <f t="shared" si="7"/>
        <v>0</v>
      </c>
      <c r="H156" s="56"/>
    </row>
    <row r="157" spans="1:8" ht="45" hidden="1" outlineLevel="5">
      <c r="A157" s="17" t="s">
        <v>377</v>
      </c>
      <c r="B157" s="18" t="s">
        <v>54</v>
      </c>
      <c r="C157" s="18" t="s">
        <v>205</v>
      </c>
      <c r="D157" s="18">
        <v>1110100000</v>
      </c>
      <c r="E157" s="18">
        <v>400</v>
      </c>
      <c r="F157" s="19"/>
      <c r="G157" s="19"/>
      <c r="H157" s="56"/>
    </row>
    <row r="158" spans="1:8" outlineLevel="6">
      <c r="A158" s="17" t="s">
        <v>62</v>
      </c>
      <c r="B158" s="18" t="s">
        <v>54</v>
      </c>
      <c r="C158" s="18" t="s">
        <v>63</v>
      </c>
      <c r="D158" s="18"/>
      <c r="E158" s="18"/>
      <c r="F158" s="19">
        <f>F159+F175+F202+F236</f>
        <v>363437.7</v>
      </c>
      <c r="G158" s="19">
        <f>G159+G175+G202+G236</f>
        <v>2123560</v>
      </c>
      <c r="H158" s="56"/>
    </row>
    <row r="159" spans="1:8" outlineLevel="5">
      <c r="A159" s="17" t="s">
        <v>64</v>
      </c>
      <c r="B159" s="18" t="s">
        <v>54</v>
      </c>
      <c r="C159" s="18" t="s">
        <v>65</v>
      </c>
      <c r="D159" s="18"/>
      <c r="E159" s="18"/>
      <c r="F159" s="19">
        <f>F160</f>
        <v>199831.6</v>
      </c>
      <c r="G159" s="19">
        <f>G160</f>
        <v>84617.8</v>
      </c>
      <c r="H159" s="56"/>
    </row>
    <row r="160" spans="1:8" ht="30" outlineLevel="2">
      <c r="A160" s="43" t="s">
        <v>491</v>
      </c>
      <c r="B160" s="18" t="s">
        <v>54</v>
      </c>
      <c r="C160" s="18" t="s">
        <v>65</v>
      </c>
      <c r="D160" s="18" t="s">
        <v>57</v>
      </c>
      <c r="E160" s="18"/>
      <c r="F160" s="19">
        <f>F161</f>
        <v>199831.6</v>
      </c>
      <c r="G160" s="19">
        <f>G161</f>
        <v>84617.8</v>
      </c>
      <c r="H160" s="56"/>
    </row>
    <row r="161" spans="1:8" ht="30" outlineLevel="3">
      <c r="A161" s="17" t="s">
        <v>268</v>
      </c>
      <c r="B161" s="18" t="s">
        <v>54</v>
      </c>
      <c r="C161" s="18" t="s">
        <v>65</v>
      </c>
      <c r="D161" s="18" t="s">
        <v>66</v>
      </c>
      <c r="E161" s="18"/>
      <c r="F161" s="19">
        <f>F164+F167+F169+F171+F162+F173</f>
        <v>199831.6</v>
      </c>
      <c r="G161" s="19">
        <f>G164+G167+G169+G171+G162+G173</f>
        <v>84617.8</v>
      </c>
      <c r="H161" s="56"/>
    </row>
    <row r="162" spans="1:8" ht="120" hidden="1" outlineLevel="3">
      <c r="A162" s="37" t="s">
        <v>379</v>
      </c>
      <c r="B162" s="18" t="s">
        <v>54</v>
      </c>
      <c r="C162" s="18" t="s">
        <v>65</v>
      </c>
      <c r="D162" s="25" t="s">
        <v>381</v>
      </c>
      <c r="E162" s="18"/>
      <c r="F162" s="19">
        <f>F163</f>
        <v>0</v>
      </c>
      <c r="G162" s="19">
        <f>G163</f>
        <v>0</v>
      </c>
      <c r="H162" s="56"/>
    </row>
    <row r="163" spans="1:8" ht="45" hidden="1" customHeight="1" outlineLevel="3">
      <c r="A163" s="17" t="s">
        <v>380</v>
      </c>
      <c r="B163" s="18" t="s">
        <v>54</v>
      </c>
      <c r="C163" s="18" t="s">
        <v>65</v>
      </c>
      <c r="D163" s="25" t="s">
        <v>381</v>
      </c>
      <c r="E163" s="18">
        <v>200</v>
      </c>
      <c r="F163" s="19"/>
      <c r="G163" s="19"/>
      <c r="H163" s="56"/>
    </row>
    <row r="164" spans="1:8" ht="60" outlineLevel="4">
      <c r="A164" s="17" t="s">
        <v>269</v>
      </c>
      <c r="B164" s="18" t="s">
        <v>54</v>
      </c>
      <c r="C164" s="18" t="s">
        <v>65</v>
      </c>
      <c r="D164" s="18" t="s">
        <v>67</v>
      </c>
      <c r="E164" s="18"/>
      <c r="F164" s="19">
        <f>F165+F166</f>
        <v>3550</v>
      </c>
      <c r="G164" s="19">
        <f>G165+G166</f>
        <v>3550</v>
      </c>
      <c r="H164" s="56"/>
    </row>
    <row r="165" spans="1:8" ht="60" outlineLevel="5">
      <c r="A165" s="17" t="s">
        <v>226</v>
      </c>
      <c r="B165" s="18" t="s">
        <v>54</v>
      </c>
      <c r="C165" s="18" t="s">
        <v>65</v>
      </c>
      <c r="D165" s="18" t="s">
        <v>67</v>
      </c>
      <c r="E165" s="18" t="s">
        <v>9</v>
      </c>
      <c r="F165" s="19">
        <v>2550</v>
      </c>
      <c r="G165" s="19">
        <v>2550</v>
      </c>
      <c r="H165" s="56"/>
    </row>
    <row r="166" spans="1:8" ht="30" outlineLevel="6">
      <c r="A166" s="17" t="s">
        <v>227</v>
      </c>
      <c r="B166" s="18" t="s">
        <v>54</v>
      </c>
      <c r="C166" s="18" t="s">
        <v>65</v>
      </c>
      <c r="D166" s="18" t="s">
        <v>67</v>
      </c>
      <c r="E166" s="18" t="s">
        <v>10</v>
      </c>
      <c r="F166" s="19">
        <v>1000</v>
      </c>
      <c r="G166" s="19">
        <v>1000</v>
      </c>
      <c r="H166" s="56"/>
    </row>
    <row r="167" spans="1:8" ht="30" outlineLevel="5">
      <c r="A167" s="17" t="s">
        <v>270</v>
      </c>
      <c r="B167" s="18" t="s">
        <v>54</v>
      </c>
      <c r="C167" s="18" t="s">
        <v>65</v>
      </c>
      <c r="D167" s="18" t="s">
        <v>68</v>
      </c>
      <c r="E167" s="18"/>
      <c r="F167" s="19">
        <f>F168</f>
        <v>4430</v>
      </c>
      <c r="G167" s="19">
        <f>G168</f>
        <v>4730</v>
      </c>
      <c r="H167" s="56"/>
    </row>
    <row r="168" spans="1:8" ht="60" outlineLevel="6">
      <c r="A168" s="17" t="s">
        <v>226</v>
      </c>
      <c r="B168" s="18" t="s">
        <v>54</v>
      </c>
      <c r="C168" s="18" t="s">
        <v>65</v>
      </c>
      <c r="D168" s="18" t="s">
        <v>68</v>
      </c>
      <c r="E168" s="18" t="s">
        <v>9</v>
      </c>
      <c r="F168" s="19">
        <v>4430</v>
      </c>
      <c r="G168" s="19">
        <v>4730</v>
      </c>
      <c r="H168" s="56"/>
    </row>
    <row r="169" spans="1:8" ht="75" outlineLevel="5">
      <c r="A169" s="17" t="s">
        <v>271</v>
      </c>
      <c r="B169" s="18" t="s">
        <v>54</v>
      </c>
      <c r="C169" s="18" t="s">
        <v>65</v>
      </c>
      <c r="D169" s="18" t="s">
        <v>69</v>
      </c>
      <c r="E169" s="18"/>
      <c r="F169" s="19">
        <f>F170</f>
        <v>40</v>
      </c>
      <c r="G169" s="19">
        <f>G170</f>
        <v>40</v>
      </c>
      <c r="H169" s="56"/>
    </row>
    <row r="170" spans="1:8" ht="60" outlineLevel="6">
      <c r="A170" s="17" t="s">
        <v>226</v>
      </c>
      <c r="B170" s="18" t="s">
        <v>54</v>
      </c>
      <c r="C170" s="18" t="s">
        <v>65</v>
      </c>
      <c r="D170" s="18" t="s">
        <v>69</v>
      </c>
      <c r="E170" s="18" t="s">
        <v>9</v>
      </c>
      <c r="F170" s="19">
        <v>40</v>
      </c>
      <c r="G170" s="19">
        <v>40</v>
      </c>
      <c r="H170" s="56"/>
    </row>
    <row r="171" spans="1:8" ht="75" outlineLevel="5">
      <c r="A171" s="17" t="s">
        <v>272</v>
      </c>
      <c r="B171" s="18" t="s">
        <v>54</v>
      </c>
      <c r="C171" s="18" t="s">
        <v>65</v>
      </c>
      <c r="D171" s="18" t="s">
        <v>70</v>
      </c>
      <c r="E171" s="18"/>
      <c r="F171" s="19">
        <f>F172</f>
        <v>500</v>
      </c>
      <c r="G171" s="19">
        <f>G172</f>
        <v>500</v>
      </c>
      <c r="H171" s="56"/>
    </row>
    <row r="172" spans="1:8" ht="60" outlineLevel="6">
      <c r="A172" s="17" t="s">
        <v>226</v>
      </c>
      <c r="B172" s="18" t="s">
        <v>54</v>
      </c>
      <c r="C172" s="18" t="s">
        <v>65</v>
      </c>
      <c r="D172" s="18" t="s">
        <v>70</v>
      </c>
      <c r="E172" s="18" t="s">
        <v>9</v>
      </c>
      <c r="F172" s="19">
        <v>500</v>
      </c>
      <c r="G172" s="19">
        <v>500</v>
      </c>
      <c r="H172" s="56"/>
    </row>
    <row r="173" spans="1:8" ht="15.6" customHeight="1" outlineLevel="6">
      <c r="A173" s="17" t="s">
        <v>545</v>
      </c>
      <c r="B173" s="18" t="s">
        <v>54</v>
      </c>
      <c r="C173" s="18" t="s">
        <v>65</v>
      </c>
      <c r="D173" s="18" t="s">
        <v>546</v>
      </c>
      <c r="E173" s="18"/>
      <c r="F173" s="19">
        <f>F174</f>
        <v>191311.6</v>
      </c>
      <c r="G173" s="19">
        <f>G174</f>
        <v>75797.8</v>
      </c>
      <c r="H173" s="56"/>
    </row>
    <row r="174" spans="1:8" ht="45" outlineLevel="6">
      <c r="A174" s="17" t="s">
        <v>377</v>
      </c>
      <c r="B174" s="18" t="s">
        <v>54</v>
      </c>
      <c r="C174" s="18" t="s">
        <v>65</v>
      </c>
      <c r="D174" s="18" t="s">
        <v>546</v>
      </c>
      <c r="E174" s="18" t="s">
        <v>71</v>
      </c>
      <c r="F174" s="19">
        <v>191311.6</v>
      </c>
      <c r="G174" s="19">
        <v>75797.8</v>
      </c>
      <c r="H174" s="56"/>
    </row>
    <row r="175" spans="1:8" outlineLevel="3">
      <c r="A175" s="17" t="s">
        <v>72</v>
      </c>
      <c r="B175" s="18" t="s">
        <v>54</v>
      </c>
      <c r="C175" s="18" t="s">
        <v>73</v>
      </c>
      <c r="D175" s="18"/>
      <c r="E175" s="18"/>
      <c r="F175" s="19">
        <f>F176+F197+F192</f>
        <v>72478.399999999994</v>
      </c>
      <c r="G175" s="19">
        <f>G176+G197+G192</f>
        <v>1945620</v>
      </c>
      <c r="H175" s="56"/>
    </row>
    <row r="176" spans="1:8" ht="30" outlineLevel="6">
      <c r="A176" s="43" t="s">
        <v>491</v>
      </c>
      <c r="B176" s="18" t="s">
        <v>54</v>
      </c>
      <c r="C176" s="18" t="s">
        <v>73</v>
      </c>
      <c r="D176" s="18" t="s">
        <v>57</v>
      </c>
      <c r="E176" s="18"/>
      <c r="F176" s="19">
        <f>F177+F189</f>
        <v>60178.400000000001</v>
      </c>
      <c r="G176" s="19">
        <f>G177+G189</f>
        <v>1890845</v>
      </c>
      <c r="H176" s="56"/>
    </row>
    <row r="177" spans="1:8" ht="45" outlineLevel="2">
      <c r="A177" s="17" t="s">
        <v>273</v>
      </c>
      <c r="B177" s="18" t="s">
        <v>54</v>
      </c>
      <c r="C177" s="18" t="s">
        <v>73</v>
      </c>
      <c r="D177" s="18" t="s">
        <v>74</v>
      </c>
      <c r="E177" s="18"/>
      <c r="F177" s="19">
        <f>F178+F181+F183+F185+F187</f>
        <v>60015</v>
      </c>
      <c r="G177" s="19">
        <f>G178+G181+G183+G185+G187</f>
        <v>1890681.6</v>
      </c>
      <c r="H177" s="56"/>
    </row>
    <row r="178" spans="1:8" ht="30" outlineLevel="6">
      <c r="A178" s="17" t="s">
        <v>274</v>
      </c>
      <c r="B178" s="18" t="s">
        <v>54</v>
      </c>
      <c r="C178" s="18" t="s">
        <v>73</v>
      </c>
      <c r="D178" s="18" t="s">
        <v>75</v>
      </c>
      <c r="E178" s="18"/>
      <c r="F178" s="19">
        <f>F179+F180</f>
        <v>2000</v>
      </c>
      <c r="G178" s="19">
        <f>G179+G180</f>
        <v>2000</v>
      </c>
      <c r="H178" s="56"/>
    </row>
    <row r="179" spans="1:8" ht="60" outlineLevel="5">
      <c r="A179" s="17" t="s">
        <v>226</v>
      </c>
      <c r="B179" s="18" t="s">
        <v>54</v>
      </c>
      <c r="C179" s="18" t="s">
        <v>73</v>
      </c>
      <c r="D179" s="18" t="s">
        <v>75</v>
      </c>
      <c r="E179" s="18" t="s">
        <v>9</v>
      </c>
      <c r="F179" s="19">
        <v>2000</v>
      </c>
      <c r="G179" s="19">
        <v>2000</v>
      </c>
      <c r="H179" s="56"/>
    </row>
    <row r="180" spans="1:8" ht="45" hidden="1" outlineLevel="5">
      <c r="A180" s="17" t="s">
        <v>377</v>
      </c>
      <c r="B180" s="18" t="s">
        <v>54</v>
      </c>
      <c r="C180" s="18" t="s">
        <v>73</v>
      </c>
      <c r="D180" s="18" t="s">
        <v>75</v>
      </c>
      <c r="E180" s="18" t="s">
        <v>71</v>
      </c>
      <c r="F180" s="19"/>
      <c r="G180" s="19"/>
      <c r="H180" s="56"/>
    </row>
    <row r="181" spans="1:8" ht="45" hidden="1" outlineLevel="6">
      <c r="A181" s="17" t="s">
        <v>275</v>
      </c>
      <c r="B181" s="18" t="s">
        <v>54</v>
      </c>
      <c r="C181" s="18" t="s">
        <v>73</v>
      </c>
      <c r="D181" s="18" t="s">
        <v>76</v>
      </c>
      <c r="E181" s="18"/>
      <c r="F181" s="19">
        <f>F182</f>
        <v>0</v>
      </c>
      <c r="G181" s="19">
        <f>G182</f>
        <v>0</v>
      </c>
      <c r="H181" s="56"/>
    </row>
    <row r="182" spans="1:8" ht="51.75" hidden="1" customHeight="1" outlineLevel="5">
      <c r="A182" s="17" t="s">
        <v>226</v>
      </c>
      <c r="B182" s="18" t="s">
        <v>54</v>
      </c>
      <c r="C182" s="18" t="s">
        <v>73</v>
      </c>
      <c r="D182" s="18" t="s">
        <v>76</v>
      </c>
      <c r="E182" s="18" t="s">
        <v>9</v>
      </c>
      <c r="F182" s="19"/>
      <c r="G182" s="19"/>
      <c r="H182" s="56"/>
    </row>
    <row r="183" spans="1:8" ht="45" outlineLevel="5">
      <c r="A183" s="54" t="s">
        <v>563</v>
      </c>
      <c r="B183" s="18" t="s">
        <v>54</v>
      </c>
      <c r="C183" s="18" t="s">
        <v>73</v>
      </c>
      <c r="D183" s="55" t="s">
        <v>556</v>
      </c>
      <c r="E183" s="18"/>
      <c r="F183" s="19">
        <f>F184</f>
        <v>58000</v>
      </c>
      <c r="G183" s="19">
        <f>G184</f>
        <v>1566050</v>
      </c>
      <c r="H183" s="56"/>
    </row>
    <row r="184" spans="1:8" ht="45" outlineLevel="5">
      <c r="A184" s="54" t="s">
        <v>564</v>
      </c>
      <c r="B184" s="18" t="s">
        <v>54</v>
      </c>
      <c r="C184" s="18" t="s">
        <v>73</v>
      </c>
      <c r="D184" s="55" t="s">
        <v>556</v>
      </c>
      <c r="E184" s="18">
        <v>400</v>
      </c>
      <c r="F184" s="19">
        <v>58000</v>
      </c>
      <c r="G184" s="19">
        <v>1566050</v>
      </c>
      <c r="H184" s="56"/>
    </row>
    <row r="185" spans="1:8" ht="45" outlineLevel="5">
      <c r="A185" s="54" t="s">
        <v>563</v>
      </c>
      <c r="B185" s="18" t="s">
        <v>54</v>
      </c>
      <c r="C185" s="18" t="s">
        <v>73</v>
      </c>
      <c r="D185" s="55" t="s">
        <v>557</v>
      </c>
      <c r="E185" s="18"/>
      <c r="F185" s="19">
        <f>F186</f>
        <v>15</v>
      </c>
      <c r="G185" s="19">
        <f>G186</f>
        <v>15</v>
      </c>
      <c r="H185" s="56"/>
    </row>
    <row r="186" spans="1:8" ht="45" outlineLevel="5">
      <c r="A186" s="54" t="s">
        <v>565</v>
      </c>
      <c r="B186" s="18" t="s">
        <v>54</v>
      </c>
      <c r="C186" s="18" t="s">
        <v>73</v>
      </c>
      <c r="D186" s="55" t="s">
        <v>557</v>
      </c>
      <c r="E186" s="18">
        <v>200</v>
      </c>
      <c r="F186" s="19">
        <v>15</v>
      </c>
      <c r="G186" s="19">
        <v>15</v>
      </c>
      <c r="H186" s="56"/>
    </row>
    <row r="187" spans="1:8" ht="45" outlineLevel="5">
      <c r="A187" s="54" t="s">
        <v>566</v>
      </c>
      <c r="B187" s="18" t="s">
        <v>54</v>
      </c>
      <c r="C187" s="18" t="s">
        <v>73</v>
      </c>
      <c r="D187" s="18" t="s">
        <v>562</v>
      </c>
      <c r="E187" s="18"/>
      <c r="F187" s="19">
        <f>F188</f>
        <v>0</v>
      </c>
      <c r="G187" s="19">
        <f>G188</f>
        <v>322616.59999999998</v>
      </c>
      <c r="H187" s="56"/>
    </row>
    <row r="188" spans="1:8" ht="45" outlineLevel="5">
      <c r="A188" s="54" t="s">
        <v>565</v>
      </c>
      <c r="B188" s="18" t="s">
        <v>54</v>
      </c>
      <c r="C188" s="18" t="s">
        <v>73</v>
      </c>
      <c r="D188" s="18" t="s">
        <v>562</v>
      </c>
      <c r="E188" s="18">
        <v>200</v>
      </c>
      <c r="F188" s="19">
        <v>0</v>
      </c>
      <c r="G188" s="19">
        <v>322616.59999999998</v>
      </c>
      <c r="H188" s="56"/>
    </row>
    <row r="189" spans="1:8" ht="30" outlineLevel="5">
      <c r="A189" s="17" t="s">
        <v>446</v>
      </c>
      <c r="B189" s="18" t="s">
        <v>54</v>
      </c>
      <c r="C189" s="18" t="s">
        <v>73</v>
      </c>
      <c r="D189" s="18" t="s">
        <v>80</v>
      </c>
      <c r="E189" s="18"/>
      <c r="F189" s="19">
        <f>F190</f>
        <v>163.4</v>
      </c>
      <c r="G189" s="19">
        <f>G190</f>
        <v>163.4</v>
      </c>
      <c r="H189" s="56"/>
    </row>
    <row r="190" spans="1:8" ht="30" outlineLevel="5">
      <c r="A190" s="17" t="s">
        <v>447</v>
      </c>
      <c r="B190" s="18" t="s">
        <v>54</v>
      </c>
      <c r="C190" s="18" t="s">
        <v>73</v>
      </c>
      <c r="D190" s="18" t="s">
        <v>84</v>
      </c>
      <c r="E190" s="18"/>
      <c r="F190" s="19">
        <f>F191</f>
        <v>163.4</v>
      </c>
      <c r="G190" s="19">
        <f>G191</f>
        <v>163.4</v>
      </c>
      <c r="H190" s="56"/>
    </row>
    <row r="191" spans="1:8" ht="60" outlineLevel="5">
      <c r="A191" s="17" t="s">
        <v>380</v>
      </c>
      <c r="B191" s="18" t="s">
        <v>54</v>
      </c>
      <c r="C191" s="18" t="s">
        <v>73</v>
      </c>
      <c r="D191" s="18" t="s">
        <v>84</v>
      </c>
      <c r="E191" s="18" t="s">
        <v>9</v>
      </c>
      <c r="F191" s="19">
        <v>163.4</v>
      </c>
      <c r="G191" s="19">
        <v>163.4</v>
      </c>
      <c r="H191" s="56"/>
    </row>
    <row r="192" spans="1:8" ht="60" outlineLevel="5">
      <c r="A192" s="17" t="s">
        <v>476</v>
      </c>
      <c r="B192" s="18" t="s">
        <v>54</v>
      </c>
      <c r="C192" s="18" t="s">
        <v>73</v>
      </c>
      <c r="D192" s="18" t="s">
        <v>77</v>
      </c>
      <c r="E192" s="18"/>
      <c r="F192" s="19">
        <f>F195+F193</f>
        <v>100</v>
      </c>
      <c r="G192" s="19">
        <f>G195+G193</f>
        <v>100</v>
      </c>
      <c r="H192" s="56"/>
    </row>
    <row r="193" spans="1:8" outlineLevel="5">
      <c r="A193" s="17" t="s">
        <v>567</v>
      </c>
      <c r="B193" s="18" t="s">
        <v>54</v>
      </c>
      <c r="C193" s="18" t="s">
        <v>73</v>
      </c>
      <c r="D193" s="18" t="s">
        <v>147</v>
      </c>
      <c r="E193" s="18"/>
      <c r="F193" s="19">
        <f>F194</f>
        <v>50</v>
      </c>
      <c r="G193" s="19">
        <f>G194</f>
        <v>50</v>
      </c>
      <c r="H193" s="56"/>
    </row>
    <row r="194" spans="1:8" ht="45" outlineLevel="5">
      <c r="A194" s="17" t="s">
        <v>411</v>
      </c>
      <c r="B194" s="18" t="s">
        <v>54</v>
      </c>
      <c r="C194" s="18" t="s">
        <v>73</v>
      </c>
      <c r="D194" s="18" t="s">
        <v>147</v>
      </c>
      <c r="E194" s="18" t="s">
        <v>9</v>
      </c>
      <c r="F194" s="19">
        <v>50</v>
      </c>
      <c r="G194" s="19">
        <v>50</v>
      </c>
      <c r="H194" s="56"/>
    </row>
    <row r="195" spans="1:8" ht="60" outlineLevel="5">
      <c r="A195" s="17" t="s">
        <v>568</v>
      </c>
      <c r="B195" s="18" t="s">
        <v>54</v>
      </c>
      <c r="C195" s="18" t="s">
        <v>73</v>
      </c>
      <c r="D195" s="18" t="s">
        <v>499</v>
      </c>
      <c r="E195" s="18"/>
      <c r="F195" s="19">
        <f>F196</f>
        <v>50</v>
      </c>
      <c r="G195" s="19">
        <f>G196</f>
        <v>50</v>
      </c>
      <c r="H195" s="56"/>
    </row>
    <row r="196" spans="1:8" ht="45" outlineLevel="5">
      <c r="A196" s="17" t="s">
        <v>565</v>
      </c>
      <c r="B196" s="18" t="s">
        <v>54</v>
      </c>
      <c r="C196" s="18" t="s">
        <v>73</v>
      </c>
      <c r="D196" s="18" t="s">
        <v>499</v>
      </c>
      <c r="E196" s="18" t="s">
        <v>9</v>
      </c>
      <c r="F196" s="19">
        <v>50</v>
      </c>
      <c r="G196" s="19">
        <v>50</v>
      </c>
      <c r="H196" s="56"/>
    </row>
    <row r="197" spans="1:8" ht="60" outlineLevel="6">
      <c r="A197" s="17" t="s">
        <v>472</v>
      </c>
      <c r="B197" s="18" t="s">
        <v>54</v>
      </c>
      <c r="C197" s="18" t="s">
        <v>73</v>
      </c>
      <c r="D197" s="18" t="s">
        <v>152</v>
      </c>
      <c r="E197" s="18"/>
      <c r="F197" s="19">
        <f>F198+F200</f>
        <v>12200</v>
      </c>
      <c r="G197" s="19">
        <f>G198+G200</f>
        <v>54675</v>
      </c>
      <c r="H197" s="56"/>
    </row>
    <row r="198" spans="1:8" ht="90" hidden="1" outlineLevel="5">
      <c r="A198" s="38" t="s">
        <v>365</v>
      </c>
      <c r="B198" s="18" t="s">
        <v>54</v>
      </c>
      <c r="C198" s="18" t="s">
        <v>73</v>
      </c>
      <c r="D198" s="18" t="s">
        <v>154</v>
      </c>
      <c r="E198" s="18"/>
      <c r="F198" s="19">
        <f>F199</f>
        <v>0</v>
      </c>
      <c r="G198" s="19">
        <f>G199</f>
        <v>0</v>
      </c>
      <c r="H198" s="56"/>
    </row>
    <row r="199" spans="1:8" ht="45" hidden="1" outlineLevel="6">
      <c r="A199" s="17" t="s">
        <v>276</v>
      </c>
      <c r="B199" s="18" t="s">
        <v>54</v>
      </c>
      <c r="C199" s="18" t="s">
        <v>73</v>
      </c>
      <c r="D199" s="18" t="s">
        <v>154</v>
      </c>
      <c r="E199" s="18" t="s">
        <v>71</v>
      </c>
      <c r="F199" s="19"/>
      <c r="G199" s="19"/>
      <c r="H199" s="56"/>
    </row>
    <row r="200" spans="1:8" ht="30" outlineLevel="5" collapsed="1">
      <c r="A200" s="38" t="s">
        <v>366</v>
      </c>
      <c r="B200" s="18" t="s">
        <v>54</v>
      </c>
      <c r="C200" s="18" t="s">
        <v>73</v>
      </c>
      <c r="D200" s="18" t="s">
        <v>200</v>
      </c>
      <c r="E200" s="18"/>
      <c r="F200" s="19">
        <f>F201</f>
        <v>12200</v>
      </c>
      <c r="G200" s="19">
        <f>G201</f>
        <v>54675</v>
      </c>
      <c r="H200" s="56"/>
    </row>
    <row r="201" spans="1:8" ht="60" outlineLevel="3">
      <c r="A201" s="17" t="s">
        <v>226</v>
      </c>
      <c r="B201" s="18" t="s">
        <v>54</v>
      </c>
      <c r="C201" s="18" t="s">
        <v>73</v>
      </c>
      <c r="D201" s="18" t="s">
        <v>200</v>
      </c>
      <c r="E201" s="18" t="s">
        <v>9</v>
      </c>
      <c r="F201" s="19">
        <v>12200</v>
      </c>
      <c r="G201" s="19">
        <v>54675</v>
      </c>
      <c r="H201" s="56"/>
    </row>
    <row r="202" spans="1:8" outlineLevel="5">
      <c r="A202" s="17" t="s">
        <v>78</v>
      </c>
      <c r="B202" s="18" t="s">
        <v>54</v>
      </c>
      <c r="C202" s="18" t="s">
        <v>79</v>
      </c>
      <c r="D202" s="18"/>
      <c r="E202" s="18"/>
      <c r="F202" s="19">
        <f>F203+F228+F233+F225</f>
        <v>77812.400000000009</v>
      </c>
      <c r="G202" s="19">
        <f>G203+G228+G233+G225</f>
        <v>79320.3</v>
      </c>
      <c r="H202" s="56"/>
    </row>
    <row r="203" spans="1:8" ht="30" outlineLevel="2">
      <c r="A203" s="17" t="s">
        <v>491</v>
      </c>
      <c r="B203" s="18" t="s">
        <v>54</v>
      </c>
      <c r="C203" s="18" t="s">
        <v>79</v>
      </c>
      <c r="D203" s="18" t="s">
        <v>57</v>
      </c>
      <c r="E203" s="18"/>
      <c r="F203" s="19">
        <f>F204</f>
        <v>43039.700000000004</v>
      </c>
      <c r="G203" s="19">
        <f>G204</f>
        <v>44269.8</v>
      </c>
      <c r="H203" s="56"/>
    </row>
    <row r="204" spans="1:8" ht="45" outlineLevel="3">
      <c r="A204" s="17" t="s">
        <v>277</v>
      </c>
      <c r="B204" s="18" t="s">
        <v>54</v>
      </c>
      <c r="C204" s="18" t="s">
        <v>79</v>
      </c>
      <c r="D204" s="18" t="s">
        <v>80</v>
      </c>
      <c r="E204" s="18"/>
      <c r="F204" s="19">
        <f>F205+F207+F209+F211+F213+F217+F219+F221+F223+F215</f>
        <v>43039.700000000004</v>
      </c>
      <c r="G204" s="19">
        <f>G205+G207+G209+G211+G213+G217+G219+G221+G223+G215</f>
        <v>44269.8</v>
      </c>
      <c r="H204" s="56"/>
    </row>
    <row r="205" spans="1:8" ht="75" outlineLevel="4">
      <c r="A205" s="17" t="s">
        <v>392</v>
      </c>
      <c r="B205" s="18" t="s">
        <v>54</v>
      </c>
      <c r="C205" s="18" t="s">
        <v>79</v>
      </c>
      <c r="D205" s="18" t="s">
        <v>81</v>
      </c>
      <c r="E205" s="18"/>
      <c r="F205" s="19">
        <f>F206</f>
        <v>8020</v>
      </c>
      <c r="G205" s="19">
        <f>G206</f>
        <v>8020</v>
      </c>
      <c r="H205" s="56"/>
    </row>
    <row r="206" spans="1:8" ht="60" outlineLevel="5">
      <c r="A206" s="17" t="s">
        <v>226</v>
      </c>
      <c r="B206" s="18" t="s">
        <v>54</v>
      </c>
      <c r="C206" s="18" t="s">
        <v>79</v>
      </c>
      <c r="D206" s="18" t="s">
        <v>81</v>
      </c>
      <c r="E206" s="18" t="s">
        <v>9</v>
      </c>
      <c r="F206" s="19">
        <v>8020</v>
      </c>
      <c r="G206" s="19">
        <v>8020</v>
      </c>
      <c r="H206" s="56"/>
    </row>
    <row r="207" spans="1:8" ht="75" outlineLevel="6">
      <c r="A207" s="17" t="s">
        <v>279</v>
      </c>
      <c r="B207" s="18" t="s">
        <v>54</v>
      </c>
      <c r="C207" s="18" t="s">
        <v>79</v>
      </c>
      <c r="D207" s="18" t="s">
        <v>82</v>
      </c>
      <c r="E207" s="18"/>
      <c r="F207" s="19">
        <f>F208</f>
        <v>3000</v>
      </c>
      <c r="G207" s="19">
        <f>G208</f>
        <v>3000</v>
      </c>
      <c r="H207" s="56"/>
    </row>
    <row r="208" spans="1:8" ht="60" outlineLevel="6">
      <c r="A208" s="17" t="s">
        <v>226</v>
      </c>
      <c r="B208" s="18" t="s">
        <v>54</v>
      </c>
      <c r="C208" s="18" t="s">
        <v>79</v>
      </c>
      <c r="D208" s="18" t="s">
        <v>82</v>
      </c>
      <c r="E208" s="18" t="s">
        <v>9</v>
      </c>
      <c r="F208" s="19">
        <v>3000</v>
      </c>
      <c r="G208" s="19">
        <v>3000</v>
      </c>
      <c r="H208" s="56"/>
    </row>
    <row r="209" spans="1:9" ht="45" outlineLevel="4">
      <c r="A209" s="17" t="s">
        <v>280</v>
      </c>
      <c r="B209" s="18" t="s">
        <v>54</v>
      </c>
      <c r="C209" s="18" t="s">
        <v>79</v>
      </c>
      <c r="D209" s="18" t="s">
        <v>83</v>
      </c>
      <c r="E209" s="18"/>
      <c r="F209" s="19">
        <f>F210</f>
        <v>3000</v>
      </c>
      <c r="G209" s="19">
        <f>G210</f>
        <v>3000</v>
      </c>
      <c r="H209" s="56"/>
    </row>
    <row r="210" spans="1:9" ht="51" customHeight="1" outlineLevel="5">
      <c r="A210" s="17" t="s">
        <v>226</v>
      </c>
      <c r="B210" s="18" t="s">
        <v>54</v>
      </c>
      <c r="C210" s="18" t="s">
        <v>79</v>
      </c>
      <c r="D210" s="18" t="s">
        <v>83</v>
      </c>
      <c r="E210" s="18" t="s">
        <v>9</v>
      </c>
      <c r="F210" s="19">
        <v>3000</v>
      </c>
      <c r="G210" s="19">
        <v>3000</v>
      </c>
      <c r="H210" s="56"/>
    </row>
    <row r="211" spans="1:9" ht="30" outlineLevel="6">
      <c r="A211" s="17" t="s">
        <v>281</v>
      </c>
      <c r="B211" s="18" t="s">
        <v>54</v>
      </c>
      <c r="C211" s="18" t="s">
        <v>79</v>
      </c>
      <c r="D211" s="18" t="s">
        <v>84</v>
      </c>
      <c r="E211" s="18"/>
      <c r="F211" s="19">
        <f>F212</f>
        <v>18638.8</v>
      </c>
      <c r="G211" s="19">
        <f>G212</f>
        <v>19868.900000000001</v>
      </c>
      <c r="H211" s="56"/>
    </row>
    <row r="212" spans="1:9" ht="49.5" customHeight="1" outlineLevel="6">
      <c r="A212" s="17" t="s">
        <v>226</v>
      </c>
      <c r="B212" s="18" t="s">
        <v>54</v>
      </c>
      <c r="C212" s="18" t="s">
        <v>79</v>
      </c>
      <c r="D212" s="18" t="s">
        <v>84</v>
      </c>
      <c r="E212" s="18" t="s">
        <v>9</v>
      </c>
      <c r="F212" s="19">
        <v>18638.8</v>
      </c>
      <c r="G212" s="19">
        <v>19868.900000000001</v>
      </c>
      <c r="H212" s="56"/>
    </row>
    <row r="213" spans="1:9" ht="30" outlineLevel="3">
      <c r="A213" s="17" t="s">
        <v>282</v>
      </c>
      <c r="B213" s="18" t="s">
        <v>54</v>
      </c>
      <c r="C213" s="18" t="s">
        <v>79</v>
      </c>
      <c r="D213" s="18" t="s">
        <v>85</v>
      </c>
      <c r="E213" s="18"/>
      <c r="F213" s="19">
        <f>F214</f>
        <v>4000</v>
      </c>
      <c r="G213" s="19">
        <f>G214</f>
        <v>4000</v>
      </c>
      <c r="H213" s="56"/>
    </row>
    <row r="214" spans="1:9" ht="48.75" customHeight="1" outlineLevel="4">
      <c r="A214" s="17" t="s">
        <v>226</v>
      </c>
      <c r="B214" s="18" t="s">
        <v>54</v>
      </c>
      <c r="C214" s="18" t="s">
        <v>79</v>
      </c>
      <c r="D214" s="18" t="s">
        <v>85</v>
      </c>
      <c r="E214" s="18" t="s">
        <v>9</v>
      </c>
      <c r="F214" s="19">
        <v>4000</v>
      </c>
      <c r="G214" s="19">
        <v>4000</v>
      </c>
      <c r="H214" s="56"/>
    </row>
    <row r="215" spans="1:9" ht="45" outlineLevel="4">
      <c r="A215" s="17" t="s">
        <v>569</v>
      </c>
      <c r="B215" s="18" t="s">
        <v>54</v>
      </c>
      <c r="C215" s="18" t="s">
        <v>79</v>
      </c>
      <c r="D215" s="18" t="s">
        <v>86</v>
      </c>
      <c r="E215" s="18"/>
      <c r="F215" s="19">
        <f>F216</f>
        <v>1500</v>
      </c>
      <c r="G215" s="19">
        <f>G216</f>
        <v>1500</v>
      </c>
      <c r="H215" s="56"/>
    </row>
    <row r="216" spans="1:9" ht="45" outlineLevel="4">
      <c r="A216" s="17" t="s">
        <v>411</v>
      </c>
      <c r="B216" s="18" t="s">
        <v>54</v>
      </c>
      <c r="C216" s="18" t="s">
        <v>79</v>
      </c>
      <c r="D216" s="18" t="s">
        <v>86</v>
      </c>
      <c r="E216" s="18" t="s">
        <v>9</v>
      </c>
      <c r="F216" s="19">
        <v>1500</v>
      </c>
      <c r="G216" s="19">
        <v>1500</v>
      </c>
      <c r="H216" s="56"/>
    </row>
    <row r="217" spans="1:9" ht="45" outlineLevel="5">
      <c r="A217" s="17" t="s">
        <v>283</v>
      </c>
      <c r="B217" s="18" t="s">
        <v>54</v>
      </c>
      <c r="C217" s="18" t="s">
        <v>79</v>
      </c>
      <c r="D217" s="18" t="s">
        <v>87</v>
      </c>
      <c r="E217" s="18"/>
      <c r="F217" s="19">
        <f>F218</f>
        <v>739.6</v>
      </c>
      <c r="G217" s="19">
        <f>G218</f>
        <v>739.6</v>
      </c>
      <c r="H217" s="56"/>
    </row>
    <row r="218" spans="1:9" ht="50.25" customHeight="1" outlineLevel="6">
      <c r="A218" s="17" t="s">
        <v>226</v>
      </c>
      <c r="B218" s="18" t="s">
        <v>54</v>
      </c>
      <c r="C218" s="18" t="s">
        <v>79</v>
      </c>
      <c r="D218" s="18" t="s">
        <v>87</v>
      </c>
      <c r="E218" s="18" t="s">
        <v>9</v>
      </c>
      <c r="F218" s="19">
        <v>739.6</v>
      </c>
      <c r="G218" s="19">
        <v>739.6</v>
      </c>
      <c r="H218" s="56"/>
    </row>
    <row r="219" spans="1:9" ht="90" outlineLevel="2">
      <c r="A219" s="38" t="s">
        <v>364</v>
      </c>
      <c r="B219" s="18" t="s">
        <v>54</v>
      </c>
      <c r="C219" s="18" t="s">
        <v>79</v>
      </c>
      <c r="D219" s="18" t="s">
        <v>284</v>
      </c>
      <c r="E219" s="18"/>
      <c r="F219" s="19">
        <f>F220</f>
        <v>2215.3000000000002</v>
      </c>
      <c r="G219" s="19">
        <f>G220</f>
        <v>2215.3000000000002</v>
      </c>
      <c r="H219" s="56"/>
    </row>
    <row r="220" spans="1:9" s="2" customFormat="1" ht="53.25" customHeight="1" outlineLevel="3">
      <c r="A220" s="17" t="s">
        <v>226</v>
      </c>
      <c r="B220" s="18" t="s">
        <v>54</v>
      </c>
      <c r="C220" s="18" t="s">
        <v>79</v>
      </c>
      <c r="D220" s="18" t="s">
        <v>284</v>
      </c>
      <c r="E220" s="18" t="s">
        <v>9</v>
      </c>
      <c r="F220" s="19">
        <v>2215.3000000000002</v>
      </c>
      <c r="G220" s="19">
        <v>2215.3000000000002</v>
      </c>
      <c r="H220" s="60"/>
      <c r="I220" s="61"/>
    </row>
    <row r="221" spans="1:9" outlineLevel="5">
      <c r="A221" s="17" t="s">
        <v>285</v>
      </c>
      <c r="B221" s="18" t="s">
        <v>54</v>
      </c>
      <c r="C221" s="18" t="s">
        <v>79</v>
      </c>
      <c r="D221" s="18" t="s">
        <v>89</v>
      </c>
      <c r="E221" s="18"/>
      <c r="F221" s="19">
        <f>F222</f>
        <v>156</v>
      </c>
      <c r="G221" s="19">
        <f>G222</f>
        <v>156</v>
      </c>
      <c r="H221" s="56"/>
    </row>
    <row r="222" spans="1:9" ht="52.5" customHeight="1" outlineLevel="6">
      <c r="A222" s="17" t="s">
        <v>226</v>
      </c>
      <c r="B222" s="18" t="s">
        <v>54</v>
      </c>
      <c r="C222" s="18" t="s">
        <v>79</v>
      </c>
      <c r="D222" s="18" t="s">
        <v>89</v>
      </c>
      <c r="E222" s="18" t="s">
        <v>9</v>
      </c>
      <c r="F222" s="19">
        <v>156</v>
      </c>
      <c r="G222" s="19">
        <v>156</v>
      </c>
      <c r="H222" s="56"/>
    </row>
    <row r="223" spans="1:9" ht="30" outlineLevel="6">
      <c r="A223" s="17" t="s">
        <v>398</v>
      </c>
      <c r="B223" s="18" t="s">
        <v>54</v>
      </c>
      <c r="C223" s="18" t="s">
        <v>79</v>
      </c>
      <c r="D223" s="25" t="s">
        <v>399</v>
      </c>
      <c r="E223" s="18"/>
      <c r="F223" s="19">
        <f>F224</f>
        <v>1770</v>
      </c>
      <c r="G223" s="19">
        <f>G224</f>
        <v>1770</v>
      </c>
      <c r="H223" s="56"/>
    </row>
    <row r="224" spans="1:9" ht="60" outlineLevel="6">
      <c r="A224" s="17" t="s">
        <v>226</v>
      </c>
      <c r="B224" s="18" t="s">
        <v>54</v>
      </c>
      <c r="C224" s="18" t="s">
        <v>79</v>
      </c>
      <c r="D224" s="25" t="s">
        <v>399</v>
      </c>
      <c r="E224" s="18" t="s">
        <v>9</v>
      </c>
      <c r="F224" s="19">
        <v>1770</v>
      </c>
      <c r="G224" s="19">
        <v>1770</v>
      </c>
      <c r="H224" s="56"/>
    </row>
    <row r="225" spans="1:8" ht="63.75" hidden="1" customHeight="1" outlineLevel="6">
      <c r="A225" s="17" t="s">
        <v>513</v>
      </c>
      <c r="B225" s="18" t="s">
        <v>54</v>
      </c>
      <c r="C225" s="18" t="s">
        <v>79</v>
      </c>
      <c r="D225" s="18" t="s">
        <v>77</v>
      </c>
      <c r="E225" s="18"/>
      <c r="F225" s="19">
        <f>F226</f>
        <v>0</v>
      </c>
      <c r="G225" s="19">
        <f>G226</f>
        <v>0</v>
      </c>
      <c r="H225" s="56"/>
    </row>
    <row r="226" spans="1:8" ht="49.5" hidden="1" customHeight="1" outlineLevel="6">
      <c r="A226" s="17" t="s">
        <v>498</v>
      </c>
      <c r="B226" s="18" t="s">
        <v>54</v>
      </c>
      <c r="C226" s="18" t="s">
        <v>79</v>
      </c>
      <c r="D226" s="18" t="s">
        <v>499</v>
      </c>
      <c r="E226" s="18"/>
      <c r="F226" s="19">
        <f>F227</f>
        <v>0</v>
      </c>
      <c r="G226" s="19">
        <f>G227</f>
        <v>0</v>
      </c>
      <c r="H226" s="56"/>
    </row>
    <row r="227" spans="1:8" ht="49.5" hidden="1" customHeight="1" outlineLevel="6">
      <c r="A227" s="17" t="s">
        <v>380</v>
      </c>
      <c r="B227" s="18" t="s">
        <v>54</v>
      </c>
      <c r="C227" s="18" t="s">
        <v>79</v>
      </c>
      <c r="D227" s="18" t="s">
        <v>499</v>
      </c>
      <c r="E227" s="18" t="s">
        <v>9</v>
      </c>
      <c r="F227" s="19"/>
      <c r="G227" s="19"/>
      <c r="H227" s="56"/>
    </row>
    <row r="228" spans="1:8" ht="60" outlineLevel="6">
      <c r="A228" s="17" t="s">
        <v>515</v>
      </c>
      <c r="B228" s="18" t="s">
        <v>54</v>
      </c>
      <c r="C228" s="18" t="s">
        <v>79</v>
      </c>
      <c r="D228" s="18" t="s">
        <v>155</v>
      </c>
      <c r="E228" s="18"/>
      <c r="F228" s="19">
        <f>F229+F231</f>
        <v>24772.7</v>
      </c>
      <c r="G228" s="19">
        <f>G229+G231</f>
        <v>25050.5</v>
      </c>
      <c r="H228" s="56"/>
    </row>
    <row r="229" spans="1:8" ht="45" hidden="1" outlineLevel="6">
      <c r="A229" s="39" t="s">
        <v>382</v>
      </c>
      <c r="B229" s="18" t="s">
        <v>54</v>
      </c>
      <c r="C229" s="18" t="s">
        <v>79</v>
      </c>
      <c r="D229" s="18">
        <v>1600400000</v>
      </c>
      <c r="E229" s="18"/>
      <c r="F229" s="19">
        <f>F230</f>
        <v>0</v>
      </c>
      <c r="G229" s="19">
        <f>G230</f>
        <v>0</v>
      </c>
      <c r="H229" s="56"/>
    </row>
    <row r="230" spans="1:8" ht="45" hidden="1" outlineLevel="6">
      <c r="A230" s="32" t="s">
        <v>377</v>
      </c>
      <c r="B230" s="18" t="s">
        <v>54</v>
      </c>
      <c r="C230" s="18" t="s">
        <v>79</v>
      </c>
      <c r="D230" s="18">
        <v>1600400000</v>
      </c>
      <c r="E230" s="18">
        <v>400</v>
      </c>
      <c r="F230" s="19">
        <v>0</v>
      </c>
      <c r="G230" s="19">
        <v>0</v>
      </c>
      <c r="H230" s="56"/>
    </row>
    <row r="231" spans="1:8" ht="45" outlineLevel="1" collapsed="1">
      <c r="A231" s="17" t="s">
        <v>287</v>
      </c>
      <c r="B231" s="18" t="s">
        <v>54</v>
      </c>
      <c r="C231" s="18" t="s">
        <v>79</v>
      </c>
      <c r="D231" s="18" t="s">
        <v>532</v>
      </c>
      <c r="E231" s="18"/>
      <c r="F231" s="19">
        <f>F232</f>
        <v>24772.7</v>
      </c>
      <c r="G231" s="19">
        <f>G232</f>
        <v>25050.5</v>
      </c>
      <c r="H231" s="56"/>
    </row>
    <row r="232" spans="1:8" ht="60" outlineLevel="2">
      <c r="A232" s="17" t="s">
        <v>226</v>
      </c>
      <c r="B232" s="18" t="s">
        <v>54</v>
      </c>
      <c r="C232" s="18" t="s">
        <v>79</v>
      </c>
      <c r="D232" s="18" t="s">
        <v>532</v>
      </c>
      <c r="E232" s="18" t="s">
        <v>9</v>
      </c>
      <c r="F232" s="19">
        <v>24772.7</v>
      </c>
      <c r="G232" s="19">
        <v>25050.5</v>
      </c>
      <c r="H232" s="56"/>
    </row>
    <row r="233" spans="1:8" ht="45" outlineLevel="2">
      <c r="A233" s="43" t="s">
        <v>487</v>
      </c>
      <c r="B233" s="18" t="s">
        <v>54</v>
      </c>
      <c r="C233" s="18" t="s">
        <v>79</v>
      </c>
      <c r="D233" s="18" t="s">
        <v>403</v>
      </c>
      <c r="E233" s="18"/>
      <c r="F233" s="19">
        <f>F234</f>
        <v>10000</v>
      </c>
      <c r="G233" s="19">
        <f>G234</f>
        <v>10000</v>
      </c>
      <c r="H233" s="56"/>
    </row>
    <row r="234" spans="1:8" ht="60" outlineLevel="2">
      <c r="A234" s="17" t="s">
        <v>404</v>
      </c>
      <c r="B234" s="18" t="s">
        <v>54</v>
      </c>
      <c r="C234" s="18" t="s">
        <v>79</v>
      </c>
      <c r="D234" s="18" t="s">
        <v>405</v>
      </c>
      <c r="E234" s="18"/>
      <c r="F234" s="19">
        <f>F235</f>
        <v>10000</v>
      </c>
      <c r="G234" s="19">
        <f>G235</f>
        <v>10000</v>
      </c>
      <c r="H234" s="56"/>
    </row>
    <row r="235" spans="1:8" ht="50.25" customHeight="1" outlineLevel="2">
      <c r="A235" s="17" t="s">
        <v>380</v>
      </c>
      <c r="B235" s="18" t="s">
        <v>54</v>
      </c>
      <c r="C235" s="18" t="s">
        <v>79</v>
      </c>
      <c r="D235" s="18" t="s">
        <v>405</v>
      </c>
      <c r="E235" s="18" t="s">
        <v>9</v>
      </c>
      <c r="F235" s="19">
        <v>10000</v>
      </c>
      <c r="G235" s="19">
        <v>10000</v>
      </c>
      <c r="H235" s="56"/>
    </row>
    <row r="236" spans="1:8" ht="30" outlineLevel="5">
      <c r="A236" s="17" t="s">
        <v>90</v>
      </c>
      <c r="B236" s="18" t="s">
        <v>54</v>
      </c>
      <c r="C236" s="18" t="s">
        <v>91</v>
      </c>
      <c r="D236" s="18"/>
      <c r="E236" s="18"/>
      <c r="F236" s="19">
        <f>F237+F246</f>
        <v>13315.3</v>
      </c>
      <c r="G236" s="19">
        <f>G237+G246</f>
        <v>14001.9</v>
      </c>
      <c r="H236" s="56"/>
    </row>
    <row r="237" spans="1:8" ht="30" outlineLevel="2">
      <c r="A237" s="17" t="s">
        <v>475</v>
      </c>
      <c r="B237" s="18" t="s">
        <v>54</v>
      </c>
      <c r="C237" s="18" t="s">
        <v>91</v>
      </c>
      <c r="D237" s="18" t="s">
        <v>57</v>
      </c>
      <c r="E237" s="18"/>
      <c r="F237" s="19">
        <f>F238+F242</f>
        <v>13315.3</v>
      </c>
      <c r="G237" s="19">
        <f>G238+G242</f>
        <v>14001.9</v>
      </c>
      <c r="H237" s="56"/>
    </row>
    <row r="238" spans="1:8" ht="30" outlineLevel="3">
      <c r="A238" s="17" t="s">
        <v>268</v>
      </c>
      <c r="B238" s="18" t="s">
        <v>54</v>
      </c>
      <c r="C238" s="18" t="s">
        <v>91</v>
      </c>
      <c r="D238" s="18" t="s">
        <v>66</v>
      </c>
      <c r="E238" s="18"/>
      <c r="F238" s="19">
        <f>F239</f>
        <v>1624.3</v>
      </c>
      <c r="G238" s="19">
        <f>G239</f>
        <v>1624.3</v>
      </c>
      <c r="H238" s="56"/>
    </row>
    <row r="239" spans="1:8" ht="30" outlineLevel="4">
      <c r="A239" s="17" t="s">
        <v>288</v>
      </c>
      <c r="B239" s="18" t="s">
        <v>54</v>
      </c>
      <c r="C239" s="18" t="s">
        <v>91</v>
      </c>
      <c r="D239" s="18" t="s">
        <v>289</v>
      </c>
      <c r="E239" s="18"/>
      <c r="F239" s="19">
        <f>F240+F241</f>
        <v>1624.3</v>
      </c>
      <c r="G239" s="19">
        <f>G240+G241</f>
        <v>1624.3</v>
      </c>
      <c r="H239" s="56"/>
    </row>
    <row r="240" spans="1:8" ht="114" customHeight="1" outlineLevel="5">
      <c r="A240" s="17" t="s">
        <v>225</v>
      </c>
      <c r="B240" s="18" t="s">
        <v>54</v>
      </c>
      <c r="C240" s="18" t="s">
        <v>91</v>
      </c>
      <c r="D240" s="18" t="s">
        <v>289</v>
      </c>
      <c r="E240" s="18" t="s">
        <v>6</v>
      </c>
      <c r="F240" s="19">
        <v>1624.3</v>
      </c>
      <c r="G240" s="19">
        <v>1624.3</v>
      </c>
      <c r="H240" s="56"/>
    </row>
    <row r="241" spans="1:8" ht="60" hidden="1" outlineLevel="6">
      <c r="A241" s="17" t="s">
        <v>226</v>
      </c>
      <c r="B241" s="18" t="s">
        <v>54</v>
      </c>
      <c r="C241" s="18" t="s">
        <v>91</v>
      </c>
      <c r="D241" s="18" t="s">
        <v>289</v>
      </c>
      <c r="E241" s="18" t="s">
        <v>9</v>
      </c>
      <c r="F241" s="19">
        <v>0</v>
      </c>
      <c r="G241" s="19">
        <v>0</v>
      </c>
      <c r="H241" s="56"/>
    </row>
    <row r="242" spans="1:8" ht="30" outlineLevel="5" collapsed="1">
      <c r="A242" s="17" t="s">
        <v>290</v>
      </c>
      <c r="B242" s="18" t="s">
        <v>54</v>
      </c>
      <c r="C242" s="18" t="s">
        <v>91</v>
      </c>
      <c r="D242" s="18" t="s">
        <v>92</v>
      </c>
      <c r="E242" s="18"/>
      <c r="F242" s="19">
        <f>F243</f>
        <v>11691</v>
      </c>
      <c r="G242" s="19">
        <f>G243</f>
        <v>12377.6</v>
      </c>
      <c r="H242" s="56"/>
    </row>
    <row r="243" spans="1:8" ht="45" outlineLevel="6">
      <c r="A243" s="17" t="s">
        <v>291</v>
      </c>
      <c r="B243" s="18" t="s">
        <v>54</v>
      </c>
      <c r="C243" s="18" t="s">
        <v>91</v>
      </c>
      <c r="D243" s="18" t="s">
        <v>93</v>
      </c>
      <c r="E243" s="18"/>
      <c r="F243" s="19">
        <f>F244+F245</f>
        <v>11691</v>
      </c>
      <c r="G243" s="19">
        <f>G244+G245</f>
        <v>12377.6</v>
      </c>
      <c r="H243" s="56"/>
    </row>
    <row r="244" spans="1:8" ht="112.5" customHeight="1" outlineLevel="3">
      <c r="A244" s="17" t="s">
        <v>225</v>
      </c>
      <c r="B244" s="18" t="s">
        <v>54</v>
      </c>
      <c r="C244" s="18" t="s">
        <v>91</v>
      </c>
      <c r="D244" s="18" t="s">
        <v>93</v>
      </c>
      <c r="E244" s="18" t="s">
        <v>6</v>
      </c>
      <c r="F244" s="19">
        <v>11496.8</v>
      </c>
      <c r="G244" s="19">
        <v>12183.4</v>
      </c>
      <c r="H244" s="56"/>
    </row>
    <row r="245" spans="1:8" ht="50.25" customHeight="1" outlineLevel="5">
      <c r="A245" s="17" t="s">
        <v>226</v>
      </c>
      <c r="B245" s="18" t="s">
        <v>54</v>
      </c>
      <c r="C245" s="18" t="s">
        <v>91</v>
      </c>
      <c r="D245" s="18" t="s">
        <v>93</v>
      </c>
      <c r="E245" s="18" t="s">
        <v>9</v>
      </c>
      <c r="F245" s="19">
        <v>194.2</v>
      </c>
      <c r="G245" s="19">
        <v>194.2</v>
      </c>
      <c r="H245" s="56"/>
    </row>
    <row r="246" spans="1:8" ht="30" hidden="1" outlineLevel="5">
      <c r="A246" s="17" t="s">
        <v>237</v>
      </c>
      <c r="B246" s="18" t="s">
        <v>54</v>
      </c>
      <c r="C246" s="18" t="s">
        <v>91</v>
      </c>
      <c r="D246" s="18" t="s">
        <v>11</v>
      </c>
      <c r="E246" s="18"/>
      <c r="F246" s="19">
        <f>F247</f>
        <v>0</v>
      </c>
      <c r="G246" s="19">
        <f>G247</f>
        <v>0</v>
      </c>
      <c r="H246" s="56"/>
    </row>
    <row r="247" spans="1:8" ht="30" hidden="1" outlineLevel="6">
      <c r="A247" s="17" t="s">
        <v>227</v>
      </c>
      <c r="B247" s="18" t="s">
        <v>54</v>
      </c>
      <c r="C247" s="18" t="s">
        <v>91</v>
      </c>
      <c r="D247" s="18" t="s">
        <v>11</v>
      </c>
      <c r="E247" s="18" t="s">
        <v>10</v>
      </c>
      <c r="F247" s="19"/>
      <c r="G247" s="19"/>
      <c r="H247" s="56"/>
    </row>
    <row r="248" spans="1:8" outlineLevel="6">
      <c r="A248" s="40" t="s">
        <v>383</v>
      </c>
      <c r="B248" s="18" t="s">
        <v>54</v>
      </c>
      <c r="C248" s="25" t="s">
        <v>388</v>
      </c>
      <c r="D248" s="23"/>
      <c r="E248" s="23"/>
      <c r="F248" s="19">
        <f t="shared" ref="F248:G252" si="8">F249</f>
        <v>8500</v>
      </c>
      <c r="G248" s="19">
        <f t="shared" si="8"/>
        <v>8500</v>
      </c>
      <c r="H248" s="56"/>
    </row>
    <row r="249" spans="1:8" ht="30" outlineLevel="6">
      <c r="A249" s="40" t="s">
        <v>384</v>
      </c>
      <c r="B249" s="18" t="s">
        <v>54</v>
      </c>
      <c r="C249" s="25" t="s">
        <v>389</v>
      </c>
      <c r="D249" s="18"/>
      <c r="E249" s="18"/>
      <c r="F249" s="19">
        <f t="shared" si="8"/>
        <v>8500</v>
      </c>
      <c r="G249" s="19">
        <f t="shared" si="8"/>
        <v>8500</v>
      </c>
      <c r="H249" s="56"/>
    </row>
    <row r="250" spans="1:8" ht="30" outlineLevel="6">
      <c r="A250" s="40" t="s">
        <v>514</v>
      </c>
      <c r="B250" s="18" t="s">
        <v>54</v>
      </c>
      <c r="C250" s="25" t="s">
        <v>389</v>
      </c>
      <c r="D250" s="25" t="s">
        <v>57</v>
      </c>
      <c r="E250" s="18"/>
      <c r="F250" s="19">
        <f t="shared" si="8"/>
        <v>8500</v>
      </c>
      <c r="G250" s="19">
        <f t="shared" si="8"/>
        <v>8500</v>
      </c>
      <c r="H250" s="56"/>
    </row>
    <row r="251" spans="1:8" ht="30" outlineLevel="6">
      <c r="A251" s="40" t="s">
        <v>385</v>
      </c>
      <c r="B251" s="18" t="s">
        <v>54</v>
      </c>
      <c r="C251" s="25" t="s">
        <v>389</v>
      </c>
      <c r="D251" s="25" t="s">
        <v>80</v>
      </c>
      <c r="E251" s="18"/>
      <c r="F251" s="19">
        <f>F252+F254+F256</f>
        <v>8500</v>
      </c>
      <c r="G251" s="19">
        <f>G252+G254+G256</f>
        <v>8500</v>
      </c>
      <c r="H251" s="56"/>
    </row>
    <row r="252" spans="1:8" ht="75" outlineLevel="6">
      <c r="A252" s="40" t="s">
        <v>386</v>
      </c>
      <c r="B252" s="18" t="s">
        <v>54</v>
      </c>
      <c r="C252" s="25" t="s">
        <v>389</v>
      </c>
      <c r="D252" s="25" t="s">
        <v>81</v>
      </c>
      <c r="E252" s="18"/>
      <c r="F252" s="19">
        <f t="shared" si="8"/>
        <v>5000</v>
      </c>
      <c r="G252" s="19">
        <f t="shared" si="8"/>
        <v>5000</v>
      </c>
      <c r="H252" s="56"/>
    </row>
    <row r="253" spans="1:8" ht="45" outlineLevel="6">
      <c r="A253" s="40" t="s">
        <v>387</v>
      </c>
      <c r="B253" s="18" t="s">
        <v>54</v>
      </c>
      <c r="C253" s="25" t="s">
        <v>389</v>
      </c>
      <c r="D253" s="25" t="s">
        <v>81</v>
      </c>
      <c r="E253" s="18">
        <v>200</v>
      </c>
      <c r="F253" s="19">
        <v>5000</v>
      </c>
      <c r="G253" s="19">
        <v>5000</v>
      </c>
      <c r="H253" s="56"/>
    </row>
    <row r="254" spans="1:8" ht="66.75" customHeight="1" outlineLevel="6">
      <c r="A254" s="17" t="s">
        <v>406</v>
      </c>
      <c r="B254" s="18" t="s">
        <v>54</v>
      </c>
      <c r="C254" s="18" t="s">
        <v>389</v>
      </c>
      <c r="D254" s="18" t="s">
        <v>88</v>
      </c>
      <c r="E254" s="18"/>
      <c r="F254" s="19">
        <f>F255</f>
        <v>1000</v>
      </c>
      <c r="G254" s="19">
        <f>G255</f>
        <v>1000</v>
      </c>
      <c r="H254" s="56"/>
    </row>
    <row r="255" spans="1:8" ht="52.5" customHeight="1" outlineLevel="6">
      <c r="A255" s="17" t="s">
        <v>380</v>
      </c>
      <c r="B255" s="18" t="s">
        <v>54</v>
      </c>
      <c r="C255" s="18" t="s">
        <v>389</v>
      </c>
      <c r="D255" s="18" t="s">
        <v>88</v>
      </c>
      <c r="E255" s="18" t="s">
        <v>9</v>
      </c>
      <c r="F255" s="19">
        <v>1000</v>
      </c>
      <c r="G255" s="19">
        <v>1000</v>
      </c>
      <c r="H255" s="56"/>
    </row>
    <row r="256" spans="1:8" ht="30" outlineLevel="6">
      <c r="A256" s="17" t="s">
        <v>407</v>
      </c>
      <c r="B256" s="18" t="s">
        <v>54</v>
      </c>
      <c r="C256" s="18" t="s">
        <v>389</v>
      </c>
      <c r="D256" s="18" t="s">
        <v>408</v>
      </c>
      <c r="E256" s="18"/>
      <c r="F256" s="19">
        <f>F257</f>
        <v>2500</v>
      </c>
      <c r="G256" s="19">
        <f>G257</f>
        <v>2500</v>
      </c>
      <c r="H256" s="56"/>
    </row>
    <row r="257" spans="1:8" ht="53.25" customHeight="1" outlineLevel="6">
      <c r="A257" s="17" t="s">
        <v>380</v>
      </c>
      <c r="B257" s="18" t="s">
        <v>54</v>
      </c>
      <c r="C257" s="18" t="s">
        <v>389</v>
      </c>
      <c r="D257" s="18" t="s">
        <v>408</v>
      </c>
      <c r="E257" s="18" t="s">
        <v>9</v>
      </c>
      <c r="F257" s="19">
        <v>2500</v>
      </c>
      <c r="G257" s="19">
        <v>2500</v>
      </c>
      <c r="H257" s="56"/>
    </row>
    <row r="258" spans="1:8" outlineLevel="6">
      <c r="A258" s="17" t="s">
        <v>439</v>
      </c>
      <c r="B258" s="18" t="s">
        <v>54</v>
      </c>
      <c r="C258" s="18" t="s">
        <v>37</v>
      </c>
      <c r="D258" s="18"/>
      <c r="E258" s="18"/>
      <c r="F258" s="19">
        <f t="shared" ref="F258:G262" si="9">F259</f>
        <v>10</v>
      </c>
      <c r="G258" s="19">
        <f t="shared" si="9"/>
        <v>10</v>
      </c>
      <c r="H258" s="56"/>
    </row>
    <row r="259" spans="1:8" outlineLevel="6">
      <c r="A259" s="17" t="s">
        <v>42</v>
      </c>
      <c r="B259" s="18" t="s">
        <v>54</v>
      </c>
      <c r="C259" s="18" t="s">
        <v>43</v>
      </c>
      <c r="D259" s="18"/>
      <c r="E259" s="18"/>
      <c r="F259" s="19">
        <f t="shared" si="9"/>
        <v>10</v>
      </c>
      <c r="G259" s="19">
        <f t="shared" si="9"/>
        <v>10</v>
      </c>
      <c r="H259" s="56"/>
    </row>
    <row r="260" spans="1:8" ht="30" outlineLevel="6">
      <c r="A260" s="17" t="s">
        <v>520</v>
      </c>
      <c r="B260" s="18" t="s">
        <v>54</v>
      </c>
      <c r="C260" s="18" t="s">
        <v>43</v>
      </c>
      <c r="D260" s="18" t="s">
        <v>35</v>
      </c>
      <c r="E260" s="18"/>
      <c r="F260" s="19">
        <f t="shared" si="9"/>
        <v>10</v>
      </c>
      <c r="G260" s="19">
        <f t="shared" si="9"/>
        <v>10</v>
      </c>
      <c r="H260" s="56"/>
    </row>
    <row r="261" spans="1:8" ht="60" outlineLevel="6">
      <c r="A261" s="17" t="s">
        <v>432</v>
      </c>
      <c r="B261" s="18" t="s">
        <v>54</v>
      </c>
      <c r="C261" s="18" t="s">
        <v>43</v>
      </c>
      <c r="D261" s="18" t="s">
        <v>433</v>
      </c>
      <c r="E261" s="18"/>
      <c r="F261" s="19">
        <f t="shared" si="9"/>
        <v>10</v>
      </c>
      <c r="G261" s="19">
        <f t="shared" si="9"/>
        <v>10</v>
      </c>
      <c r="H261" s="56"/>
    </row>
    <row r="262" spans="1:8" ht="60" outlineLevel="6">
      <c r="A262" s="17" t="s">
        <v>434</v>
      </c>
      <c r="B262" s="18" t="s">
        <v>54</v>
      </c>
      <c r="C262" s="18" t="s">
        <v>43</v>
      </c>
      <c r="D262" s="18" t="s">
        <v>435</v>
      </c>
      <c r="E262" s="18"/>
      <c r="F262" s="19">
        <f t="shared" si="9"/>
        <v>10</v>
      </c>
      <c r="G262" s="19">
        <f t="shared" si="9"/>
        <v>10</v>
      </c>
      <c r="H262" s="56"/>
    </row>
    <row r="263" spans="1:8" ht="30" outlineLevel="6">
      <c r="A263" s="17" t="s">
        <v>436</v>
      </c>
      <c r="B263" s="18" t="s">
        <v>54</v>
      </c>
      <c r="C263" s="18" t="s">
        <v>43</v>
      </c>
      <c r="D263" s="18" t="s">
        <v>435</v>
      </c>
      <c r="E263" s="18" t="s">
        <v>41</v>
      </c>
      <c r="F263" s="19">
        <v>10</v>
      </c>
      <c r="G263" s="19">
        <v>10</v>
      </c>
      <c r="H263" s="56"/>
    </row>
    <row r="264" spans="1:8" ht="42.75" outlineLevel="5">
      <c r="A264" s="22" t="s">
        <v>94</v>
      </c>
      <c r="B264" s="23" t="s">
        <v>95</v>
      </c>
      <c r="C264" s="23"/>
      <c r="D264" s="23"/>
      <c r="E264" s="23"/>
      <c r="F264" s="24">
        <f>F265+F275+F299+F344+F352</f>
        <v>523102.6</v>
      </c>
      <c r="G264" s="24">
        <f>G265+G275+G299+G344+G352</f>
        <v>548861</v>
      </c>
      <c r="H264" s="56"/>
    </row>
    <row r="265" spans="1:8" ht="30" outlineLevel="6">
      <c r="A265" s="17" t="s">
        <v>347</v>
      </c>
      <c r="B265" s="18" t="s">
        <v>95</v>
      </c>
      <c r="C265" s="18" t="s">
        <v>19</v>
      </c>
      <c r="D265" s="18"/>
      <c r="E265" s="18"/>
      <c r="F265" s="19">
        <f>F266</f>
        <v>180</v>
      </c>
      <c r="G265" s="19">
        <f>G266</f>
        <v>180</v>
      </c>
      <c r="H265" s="56"/>
    </row>
    <row r="266" spans="1:8" ht="45" outlineLevel="5">
      <c r="A266" s="17" t="s">
        <v>26</v>
      </c>
      <c r="B266" s="18" t="s">
        <v>95</v>
      </c>
      <c r="C266" s="18" t="s">
        <v>27</v>
      </c>
      <c r="D266" s="18"/>
      <c r="E266" s="18"/>
      <c r="F266" s="19">
        <f>F267+F272</f>
        <v>180</v>
      </c>
      <c r="G266" s="19">
        <f>G267+G272</f>
        <v>180</v>
      </c>
      <c r="H266" s="56"/>
    </row>
    <row r="267" spans="1:8" ht="48.75" customHeight="1" outlineLevel="5">
      <c r="A267" s="17" t="s">
        <v>492</v>
      </c>
      <c r="B267" s="18" t="s">
        <v>95</v>
      </c>
      <c r="C267" s="18" t="s">
        <v>27</v>
      </c>
      <c r="D267" s="18" t="s">
        <v>96</v>
      </c>
      <c r="E267" s="18"/>
      <c r="F267" s="19">
        <f>F268+F270</f>
        <v>80</v>
      </c>
      <c r="G267" s="19">
        <f>G268+G270</f>
        <v>80</v>
      </c>
      <c r="H267" s="56"/>
    </row>
    <row r="268" spans="1:8" ht="45" outlineLevel="6">
      <c r="A268" s="17" t="s">
        <v>292</v>
      </c>
      <c r="B268" s="18" t="s">
        <v>95</v>
      </c>
      <c r="C268" s="18" t="s">
        <v>27</v>
      </c>
      <c r="D268" s="18" t="s">
        <v>97</v>
      </c>
      <c r="E268" s="18"/>
      <c r="F268" s="19">
        <f>F269</f>
        <v>45</v>
      </c>
      <c r="G268" s="19">
        <f>G269</f>
        <v>45</v>
      </c>
      <c r="H268" s="56"/>
    </row>
    <row r="269" spans="1:8" ht="47.25" customHeight="1" outlineLevel="4">
      <c r="A269" s="17" t="s">
        <v>226</v>
      </c>
      <c r="B269" s="18" t="s">
        <v>95</v>
      </c>
      <c r="C269" s="18" t="s">
        <v>27</v>
      </c>
      <c r="D269" s="18" t="s">
        <v>97</v>
      </c>
      <c r="E269" s="18" t="s">
        <v>9</v>
      </c>
      <c r="F269" s="19">
        <v>45</v>
      </c>
      <c r="G269" s="19">
        <v>45</v>
      </c>
      <c r="H269" s="56"/>
    </row>
    <row r="270" spans="1:8" ht="45" outlineLevel="5">
      <c r="A270" s="17" t="s">
        <v>293</v>
      </c>
      <c r="B270" s="18" t="s">
        <v>95</v>
      </c>
      <c r="C270" s="18" t="s">
        <v>27</v>
      </c>
      <c r="D270" s="18" t="s">
        <v>98</v>
      </c>
      <c r="E270" s="18"/>
      <c r="F270" s="19">
        <f>F271</f>
        <v>35</v>
      </c>
      <c r="G270" s="19">
        <f>G271</f>
        <v>35</v>
      </c>
      <c r="H270" s="56"/>
    </row>
    <row r="271" spans="1:8" ht="60" outlineLevel="6">
      <c r="A271" s="17" t="s">
        <v>226</v>
      </c>
      <c r="B271" s="18" t="s">
        <v>95</v>
      </c>
      <c r="C271" s="18" t="s">
        <v>27</v>
      </c>
      <c r="D271" s="18" t="s">
        <v>98</v>
      </c>
      <c r="E271" s="18" t="s">
        <v>9</v>
      </c>
      <c r="F271" s="19">
        <v>35</v>
      </c>
      <c r="G271" s="19">
        <v>35</v>
      </c>
      <c r="H271" s="56"/>
    </row>
    <row r="272" spans="1:8" ht="30" outlineLevel="4">
      <c r="A272" s="17" t="s">
        <v>481</v>
      </c>
      <c r="B272" s="18" t="s">
        <v>95</v>
      </c>
      <c r="C272" s="18" t="s">
        <v>27</v>
      </c>
      <c r="D272" s="18" t="s">
        <v>32</v>
      </c>
      <c r="E272" s="18"/>
      <c r="F272" s="19">
        <f>F273</f>
        <v>100</v>
      </c>
      <c r="G272" s="19">
        <f>G273</f>
        <v>100</v>
      </c>
      <c r="H272" s="56"/>
    </row>
    <row r="273" spans="1:9" ht="45" outlineLevel="5">
      <c r="A273" s="17" t="s">
        <v>294</v>
      </c>
      <c r="B273" s="18" t="s">
        <v>95</v>
      </c>
      <c r="C273" s="18" t="s">
        <v>27</v>
      </c>
      <c r="D273" s="18" t="s">
        <v>99</v>
      </c>
      <c r="E273" s="18"/>
      <c r="F273" s="19">
        <f>F274</f>
        <v>100</v>
      </c>
      <c r="G273" s="19">
        <f>G274</f>
        <v>100</v>
      </c>
      <c r="H273" s="56"/>
    </row>
    <row r="274" spans="1:9" ht="60" outlineLevel="6">
      <c r="A274" s="17" t="s">
        <v>226</v>
      </c>
      <c r="B274" s="18" t="s">
        <v>95</v>
      </c>
      <c r="C274" s="18" t="s">
        <v>27</v>
      </c>
      <c r="D274" s="18" t="s">
        <v>99</v>
      </c>
      <c r="E274" s="18">
        <v>200</v>
      </c>
      <c r="F274" s="19">
        <v>100</v>
      </c>
      <c r="G274" s="19">
        <v>100</v>
      </c>
      <c r="H274" s="56"/>
    </row>
    <row r="275" spans="1:9" outlineLevel="5">
      <c r="A275" s="17" t="s">
        <v>352</v>
      </c>
      <c r="B275" s="18" t="s">
        <v>95</v>
      </c>
      <c r="C275" s="18" t="s">
        <v>100</v>
      </c>
      <c r="D275" s="18"/>
      <c r="E275" s="18"/>
      <c r="F275" s="19">
        <f>F276+F281+F292</f>
        <v>119399.3</v>
      </c>
      <c r="G275" s="19">
        <f>G276+G281+G292</f>
        <v>125200</v>
      </c>
      <c r="H275" s="56"/>
    </row>
    <row r="276" spans="1:9" outlineLevel="6">
      <c r="A276" s="17" t="s">
        <v>101</v>
      </c>
      <c r="B276" s="18" t="s">
        <v>95</v>
      </c>
      <c r="C276" s="18" t="s">
        <v>102</v>
      </c>
      <c r="D276" s="18"/>
      <c r="E276" s="18"/>
      <c r="F276" s="19">
        <f t="shared" ref="F276:G279" si="10">F277</f>
        <v>103862.1</v>
      </c>
      <c r="G276" s="19">
        <f t="shared" si="10"/>
        <v>108989.5</v>
      </c>
      <c r="H276" s="56"/>
    </row>
    <row r="277" spans="1:9" s="2" customFormat="1" ht="30" outlineLevel="3">
      <c r="A277" s="17" t="s">
        <v>483</v>
      </c>
      <c r="B277" s="18" t="s">
        <v>95</v>
      </c>
      <c r="C277" s="18" t="s">
        <v>102</v>
      </c>
      <c r="D277" s="18" t="s">
        <v>103</v>
      </c>
      <c r="E277" s="18"/>
      <c r="F277" s="19">
        <f t="shared" si="10"/>
        <v>103862.1</v>
      </c>
      <c r="G277" s="19">
        <f t="shared" si="10"/>
        <v>108989.5</v>
      </c>
      <c r="H277" s="60"/>
      <c r="I277" s="61"/>
    </row>
    <row r="278" spans="1:9" ht="45" outlineLevel="6">
      <c r="A278" s="17" t="s">
        <v>295</v>
      </c>
      <c r="B278" s="18" t="s">
        <v>95</v>
      </c>
      <c r="C278" s="18" t="s">
        <v>102</v>
      </c>
      <c r="D278" s="18" t="s">
        <v>104</v>
      </c>
      <c r="E278" s="18"/>
      <c r="F278" s="19">
        <f t="shared" si="10"/>
        <v>103862.1</v>
      </c>
      <c r="G278" s="19">
        <f t="shared" si="10"/>
        <v>108989.5</v>
      </c>
      <c r="H278" s="56"/>
    </row>
    <row r="279" spans="1:9" ht="60" outlineLevel="6">
      <c r="A279" s="17" t="s">
        <v>296</v>
      </c>
      <c r="B279" s="18" t="s">
        <v>95</v>
      </c>
      <c r="C279" s="18" t="s">
        <v>102</v>
      </c>
      <c r="D279" s="18" t="s">
        <v>105</v>
      </c>
      <c r="E279" s="18"/>
      <c r="F279" s="19">
        <f t="shared" si="10"/>
        <v>103862.1</v>
      </c>
      <c r="G279" s="19">
        <f t="shared" si="10"/>
        <v>108989.5</v>
      </c>
      <c r="H279" s="56"/>
    </row>
    <row r="280" spans="1:9" ht="60" outlineLevel="5">
      <c r="A280" s="17" t="s">
        <v>243</v>
      </c>
      <c r="B280" s="18" t="s">
        <v>95</v>
      </c>
      <c r="C280" s="18" t="s">
        <v>102</v>
      </c>
      <c r="D280" s="18" t="s">
        <v>105</v>
      </c>
      <c r="E280" s="18" t="s">
        <v>24</v>
      </c>
      <c r="F280" s="19">
        <v>103862.1</v>
      </c>
      <c r="G280" s="19">
        <v>108989.5</v>
      </c>
      <c r="H280" s="56"/>
    </row>
    <row r="281" spans="1:9" outlineLevel="6">
      <c r="A281" s="17" t="s">
        <v>217</v>
      </c>
      <c r="B281" s="18" t="s">
        <v>95</v>
      </c>
      <c r="C281" s="18" t="s">
        <v>106</v>
      </c>
      <c r="D281" s="18"/>
      <c r="E281" s="18"/>
      <c r="F281" s="19">
        <f>F282</f>
        <v>15457.199999999999</v>
      </c>
      <c r="G281" s="19">
        <f>G282</f>
        <v>16130.5</v>
      </c>
      <c r="H281" s="56"/>
    </row>
    <row r="282" spans="1:9" s="2" customFormat="1" ht="30" outlineLevel="1">
      <c r="A282" s="17" t="s">
        <v>504</v>
      </c>
      <c r="B282" s="18" t="s">
        <v>95</v>
      </c>
      <c r="C282" s="18" t="s">
        <v>106</v>
      </c>
      <c r="D282" s="18" t="s">
        <v>110</v>
      </c>
      <c r="E282" s="18"/>
      <c r="F282" s="19">
        <f>F283+F285+F288+F290</f>
        <v>15457.199999999999</v>
      </c>
      <c r="G282" s="19">
        <f>G283+G285+G288+G290</f>
        <v>16130.5</v>
      </c>
      <c r="H282" s="60"/>
      <c r="I282" s="61"/>
    </row>
    <row r="283" spans="1:9" ht="45" outlineLevel="2">
      <c r="A283" s="17" t="s">
        <v>300</v>
      </c>
      <c r="B283" s="18" t="s">
        <v>95</v>
      </c>
      <c r="C283" s="18" t="s">
        <v>106</v>
      </c>
      <c r="D283" s="18" t="s">
        <v>111</v>
      </c>
      <c r="E283" s="18"/>
      <c r="F283" s="19">
        <f>F284</f>
        <v>30</v>
      </c>
      <c r="G283" s="19">
        <f>G284</f>
        <v>30</v>
      </c>
      <c r="H283" s="56"/>
    </row>
    <row r="284" spans="1:9" ht="60" outlineLevel="3">
      <c r="A284" s="17" t="s">
        <v>226</v>
      </c>
      <c r="B284" s="18" t="s">
        <v>95</v>
      </c>
      <c r="C284" s="18" t="s">
        <v>106</v>
      </c>
      <c r="D284" s="18" t="s">
        <v>111</v>
      </c>
      <c r="E284" s="18">
        <v>200</v>
      </c>
      <c r="F284" s="19">
        <v>30</v>
      </c>
      <c r="G284" s="19">
        <v>30</v>
      </c>
      <c r="H284" s="56"/>
    </row>
    <row r="285" spans="1:9" ht="45" outlineLevel="5">
      <c r="A285" s="17" t="s">
        <v>301</v>
      </c>
      <c r="B285" s="18" t="s">
        <v>95</v>
      </c>
      <c r="C285" s="18" t="s">
        <v>106</v>
      </c>
      <c r="D285" s="18" t="s">
        <v>112</v>
      </c>
      <c r="E285" s="18"/>
      <c r="F285" s="19">
        <f>F286+F287</f>
        <v>510</v>
      </c>
      <c r="G285" s="19">
        <f>G286+G287</f>
        <v>510</v>
      </c>
      <c r="H285" s="56"/>
    </row>
    <row r="286" spans="1:9" ht="60" outlineLevel="1">
      <c r="A286" s="17" t="s">
        <v>226</v>
      </c>
      <c r="B286" s="18" t="s">
        <v>95</v>
      </c>
      <c r="C286" s="18" t="s">
        <v>106</v>
      </c>
      <c r="D286" s="18" t="s">
        <v>112</v>
      </c>
      <c r="E286" s="18" t="s">
        <v>9</v>
      </c>
      <c r="F286" s="19">
        <v>480</v>
      </c>
      <c r="G286" s="19">
        <v>480</v>
      </c>
      <c r="H286" s="56"/>
    </row>
    <row r="287" spans="1:9" ht="50.25" customHeight="1" outlineLevel="2">
      <c r="A287" s="17" t="s">
        <v>243</v>
      </c>
      <c r="B287" s="18" t="s">
        <v>95</v>
      </c>
      <c r="C287" s="18" t="s">
        <v>106</v>
      </c>
      <c r="D287" s="18" t="s">
        <v>112</v>
      </c>
      <c r="E287" s="18" t="s">
        <v>24</v>
      </c>
      <c r="F287" s="19">
        <v>30</v>
      </c>
      <c r="G287" s="19">
        <v>30</v>
      </c>
      <c r="H287" s="56"/>
    </row>
    <row r="288" spans="1:9" s="2" customFormat="1" ht="45" outlineLevel="3">
      <c r="A288" s="17" t="s">
        <v>302</v>
      </c>
      <c r="B288" s="18" t="s">
        <v>95</v>
      </c>
      <c r="C288" s="18" t="s">
        <v>106</v>
      </c>
      <c r="D288" s="18" t="s">
        <v>113</v>
      </c>
      <c r="E288" s="18"/>
      <c r="F288" s="19">
        <f>F289</f>
        <v>14661.9</v>
      </c>
      <c r="G288" s="19">
        <f>G289</f>
        <v>15335.2</v>
      </c>
      <c r="H288" s="60"/>
      <c r="I288" s="61"/>
    </row>
    <row r="289" spans="1:9" ht="60" outlineLevel="5">
      <c r="A289" s="17" t="s">
        <v>243</v>
      </c>
      <c r="B289" s="18" t="s">
        <v>95</v>
      </c>
      <c r="C289" s="18" t="s">
        <v>106</v>
      </c>
      <c r="D289" s="18" t="s">
        <v>113</v>
      </c>
      <c r="E289" s="18" t="s">
        <v>24</v>
      </c>
      <c r="F289" s="19">
        <v>14661.9</v>
      </c>
      <c r="G289" s="19">
        <v>15335.2</v>
      </c>
      <c r="H289" s="56"/>
    </row>
    <row r="290" spans="1:9" ht="30" outlineLevel="6">
      <c r="A290" s="17" t="s">
        <v>303</v>
      </c>
      <c r="B290" s="18" t="s">
        <v>95</v>
      </c>
      <c r="C290" s="18" t="s">
        <v>106</v>
      </c>
      <c r="D290" s="18" t="s">
        <v>114</v>
      </c>
      <c r="E290" s="18"/>
      <c r="F290" s="19">
        <f>F291</f>
        <v>255.3</v>
      </c>
      <c r="G290" s="19">
        <f>G291</f>
        <v>255.3</v>
      </c>
      <c r="H290" s="56"/>
    </row>
    <row r="291" spans="1:9" ht="60" outlineLevel="6">
      <c r="A291" s="17" t="s">
        <v>243</v>
      </c>
      <c r="B291" s="18" t="s">
        <v>95</v>
      </c>
      <c r="C291" s="18" t="s">
        <v>106</v>
      </c>
      <c r="D291" s="18" t="s">
        <v>114</v>
      </c>
      <c r="E291" s="18" t="s">
        <v>24</v>
      </c>
      <c r="F291" s="19">
        <v>255.3</v>
      </c>
      <c r="G291" s="19">
        <v>255.3</v>
      </c>
      <c r="H291" s="56"/>
    </row>
    <row r="292" spans="1:9" ht="30" outlineLevel="6">
      <c r="A292" s="17" t="s">
        <v>172</v>
      </c>
      <c r="B292" s="18" t="s">
        <v>95</v>
      </c>
      <c r="C292" s="18" t="s">
        <v>173</v>
      </c>
      <c r="D292" s="18"/>
      <c r="E292" s="18"/>
      <c r="F292" s="19">
        <f t="shared" ref="F292:G297" si="11">F293</f>
        <v>80</v>
      </c>
      <c r="G292" s="19">
        <f t="shared" si="11"/>
        <v>80</v>
      </c>
      <c r="H292" s="56"/>
    </row>
    <row r="293" spans="1:9" ht="30" outlineLevel="6">
      <c r="A293" s="17" t="s">
        <v>483</v>
      </c>
      <c r="B293" s="18" t="s">
        <v>95</v>
      </c>
      <c r="C293" s="18" t="s">
        <v>173</v>
      </c>
      <c r="D293" s="18" t="s">
        <v>103</v>
      </c>
      <c r="E293" s="18"/>
      <c r="F293" s="19">
        <f t="shared" si="11"/>
        <v>80</v>
      </c>
      <c r="G293" s="19">
        <f t="shared" si="11"/>
        <v>80</v>
      </c>
      <c r="H293" s="56"/>
    </row>
    <row r="294" spans="1:9" ht="30" outlineLevel="6">
      <c r="A294" s="17" t="s">
        <v>297</v>
      </c>
      <c r="B294" s="18" t="s">
        <v>95</v>
      </c>
      <c r="C294" s="18" t="s">
        <v>173</v>
      </c>
      <c r="D294" s="18" t="s">
        <v>107</v>
      </c>
      <c r="E294" s="18"/>
      <c r="F294" s="19">
        <f>F297+F295</f>
        <v>80</v>
      </c>
      <c r="G294" s="19">
        <f>G297+G295</f>
        <v>80</v>
      </c>
      <c r="H294" s="56"/>
    </row>
    <row r="295" spans="1:9" ht="45" outlineLevel="6">
      <c r="A295" s="17" t="s">
        <v>509</v>
      </c>
      <c r="B295" s="18" t="s">
        <v>95</v>
      </c>
      <c r="C295" s="18" t="s">
        <v>173</v>
      </c>
      <c r="D295" s="18" t="s">
        <v>108</v>
      </c>
      <c r="E295" s="18"/>
      <c r="F295" s="19">
        <f>F296</f>
        <v>23</v>
      </c>
      <c r="G295" s="19">
        <f>G296</f>
        <v>23</v>
      </c>
      <c r="H295" s="56"/>
    </row>
    <row r="296" spans="1:9" ht="60" outlineLevel="6">
      <c r="A296" s="17" t="s">
        <v>380</v>
      </c>
      <c r="B296" s="18" t="s">
        <v>95</v>
      </c>
      <c r="C296" s="18" t="s">
        <v>173</v>
      </c>
      <c r="D296" s="18" t="s">
        <v>108</v>
      </c>
      <c r="E296" s="18" t="s">
        <v>9</v>
      </c>
      <c r="F296" s="19">
        <v>23</v>
      </c>
      <c r="G296" s="19">
        <v>23</v>
      </c>
      <c r="H296" s="56"/>
    </row>
    <row r="297" spans="1:9" ht="45" outlineLevel="6">
      <c r="A297" s="17" t="s">
        <v>299</v>
      </c>
      <c r="B297" s="18" t="s">
        <v>95</v>
      </c>
      <c r="C297" s="18" t="s">
        <v>173</v>
      </c>
      <c r="D297" s="18" t="s">
        <v>109</v>
      </c>
      <c r="E297" s="18"/>
      <c r="F297" s="19">
        <f t="shared" si="11"/>
        <v>57</v>
      </c>
      <c r="G297" s="19">
        <f t="shared" si="11"/>
        <v>57</v>
      </c>
      <c r="H297" s="56"/>
    </row>
    <row r="298" spans="1:9" ht="60" outlineLevel="6">
      <c r="A298" s="17" t="s">
        <v>226</v>
      </c>
      <c r="B298" s="18" t="s">
        <v>95</v>
      </c>
      <c r="C298" s="18" t="s">
        <v>173</v>
      </c>
      <c r="D298" s="18" t="s">
        <v>109</v>
      </c>
      <c r="E298" s="18" t="s">
        <v>9</v>
      </c>
      <c r="F298" s="19">
        <v>57</v>
      </c>
      <c r="G298" s="19">
        <v>57</v>
      </c>
      <c r="H298" s="56"/>
    </row>
    <row r="299" spans="1:9" outlineLevel="5">
      <c r="A299" s="17" t="s">
        <v>353</v>
      </c>
      <c r="B299" s="18" t="s">
        <v>95</v>
      </c>
      <c r="C299" s="18" t="s">
        <v>115</v>
      </c>
      <c r="D299" s="18"/>
      <c r="E299" s="18"/>
      <c r="F299" s="19">
        <f>F300+F329</f>
        <v>242397.4</v>
      </c>
      <c r="G299" s="19">
        <f>G300+G329</f>
        <v>254491.09999999998</v>
      </c>
      <c r="H299" s="56"/>
    </row>
    <row r="300" spans="1:9" outlineLevel="6">
      <c r="A300" s="17" t="s">
        <v>116</v>
      </c>
      <c r="B300" s="18" t="s">
        <v>95</v>
      </c>
      <c r="C300" s="18" t="s">
        <v>117</v>
      </c>
      <c r="D300" s="18"/>
      <c r="E300" s="18"/>
      <c r="F300" s="19">
        <f>F301+F325</f>
        <v>234700</v>
      </c>
      <c r="G300" s="19">
        <f>G301+G325</f>
        <v>246337.8</v>
      </c>
      <c r="H300" s="56"/>
    </row>
    <row r="301" spans="1:9" ht="20.25" customHeight="1" outlineLevel="1">
      <c r="A301" s="17" t="s">
        <v>464</v>
      </c>
      <c r="B301" s="18" t="s">
        <v>95</v>
      </c>
      <c r="C301" s="18" t="s">
        <v>117</v>
      </c>
      <c r="D301" s="18" t="s">
        <v>118</v>
      </c>
      <c r="E301" s="18"/>
      <c r="F301" s="19">
        <f>F302+F308+F315+F318</f>
        <v>234347</v>
      </c>
      <c r="G301" s="19">
        <f>G302+G308+G315+G318</f>
        <v>245984.8</v>
      </c>
      <c r="H301" s="56"/>
    </row>
    <row r="302" spans="1:9" ht="45" outlineLevel="2">
      <c r="A302" s="17" t="s">
        <v>304</v>
      </c>
      <c r="B302" s="18" t="s">
        <v>95</v>
      </c>
      <c r="C302" s="18" t="s">
        <v>117</v>
      </c>
      <c r="D302" s="18" t="s">
        <v>119</v>
      </c>
      <c r="E302" s="18"/>
      <c r="F302" s="19">
        <f>F303+F306</f>
        <v>162881.60000000001</v>
      </c>
      <c r="G302" s="19">
        <f>G303+G306</f>
        <v>171033.1</v>
      </c>
      <c r="H302" s="56"/>
    </row>
    <row r="303" spans="1:9" s="2" customFormat="1" ht="45" outlineLevel="3">
      <c r="A303" s="17" t="s">
        <v>305</v>
      </c>
      <c r="B303" s="18" t="s">
        <v>95</v>
      </c>
      <c r="C303" s="18" t="s">
        <v>117</v>
      </c>
      <c r="D303" s="18" t="s">
        <v>120</v>
      </c>
      <c r="E303" s="18"/>
      <c r="F303" s="19">
        <f>F304+F305</f>
        <v>334</v>
      </c>
      <c r="G303" s="19">
        <f>G304+G305</f>
        <v>334</v>
      </c>
      <c r="H303" s="60"/>
      <c r="I303" s="61"/>
    </row>
    <row r="304" spans="1:9" ht="60" outlineLevel="5">
      <c r="A304" s="17" t="s">
        <v>226</v>
      </c>
      <c r="B304" s="18" t="s">
        <v>95</v>
      </c>
      <c r="C304" s="18" t="s">
        <v>117</v>
      </c>
      <c r="D304" s="18" t="s">
        <v>120</v>
      </c>
      <c r="E304" s="18" t="s">
        <v>9</v>
      </c>
      <c r="F304" s="19">
        <v>334</v>
      </c>
      <c r="G304" s="19">
        <v>334</v>
      </c>
      <c r="H304" s="56"/>
    </row>
    <row r="305" spans="1:9" ht="60" hidden="1" outlineLevel="6">
      <c r="A305" s="17" t="s">
        <v>243</v>
      </c>
      <c r="B305" s="18" t="s">
        <v>95</v>
      </c>
      <c r="C305" s="18" t="s">
        <v>117</v>
      </c>
      <c r="D305" s="18" t="s">
        <v>120</v>
      </c>
      <c r="E305" s="18" t="s">
        <v>24</v>
      </c>
      <c r="F305" s="19"/>
      <c r="G305" s="19"/>
      <c r="H305" s="56"/>
    </row>
    <row r="306" spans="1:9" ht="45" outlineLevel="3" collapsed="1">
      <c r="A306" s="17" t="s">
        <v>306</v>
      </c>
      <c r="B306" s="18" t="s">
        <v>95</v>
      </c>
      <c r="C306" s="18" t="s">
        <v>117</v>
      </c>
      <c r="D306" s="18" t="s">
        <v>121</v>
      </c>
      <c r="E306" s="18"/>
      <c r="F306" s="19">
        <f>F307</f>
        <v>162547.6</v>
      </c>
      <c r="G306" s="19">
        <f>G307</f>
        <v>170699.1</v>
      </c>
      <c r="H306" s="56"/>
    </row>
    <row r="307" spans="1:9" ht="60" outlineLevel="4">
      <c r="A307" s="17" t="s">
        <v>243</v>
      </c>
      <c r="B307" s="18" t="s">
        <v>95</v>
      </c>
      <c r="C307" s="18" t="s">
        <v>117</v>
      </c>
      <c r="D307" s="25" t="s">
        <v>121</v>
      </c>
      <c r="E307" s="18" t="s">
        <v>24</v>
      </c>
      <c r="F307" s="19">
        <v>162547.6</v>
      </c>
      <c r="G307" s="19">
        <v>170699.1</v>
      </c>
      <c r="H307" s="56"/>
    </row>
    <row r="308" spans="1:9" ht="30" outlineLevel="6">
      <c r="A308" s="17" t="s">
        <v>307</v>
      </c>
      <c r="B308" s="18" t="s">
        <v>95</v>
      </c>
      <c r="C308" s="18" t="s">
        <v>117</v>
      </c>
      <c r="D308" s="18" t="s">
        <v>122</v>
      </c>
      <c r="E308" s="18"/>
      <c r="F308" s="19">
        <f>F309+F311+F313</f>
        <v>49358.8</v>
      </c>
      <c r="G308" s="19">
        <f>G309+G311+G313</f>
        <v>52072.799999999996</v>
      </c>
      <c r="H308" s="56"/>
    </row>
    <row r="309" spans="1:9" ht="30" outlineLevel="3">
      <c r="A309" s="17" t="s">
        <v>308</v>
      </c>
      <c r="B309" s="18" t="s">
        <v>95</v>
      </c>
      <c r="C309" s="18" t="s">
        <v>117</v>
      </c>
      <c r="D309" s="18" t="s">
        <v>123</v>
      </c>
      <c r="E309" s="18"/>
      <c r="F309" s="19">
        <f>F310</f>
        <v>49123</v>
      </c>
      <c r="G309" s="19">
        <f>G310</f>
        <v>51544.2</v>
      </c>
      <c r="H309" s="56"/>
    </row>
    <row r="310" spans="1:9" ht="60" outlineLevel="5">
      <c r="A310" s="17" t="s">
        <v>243</v>
      </c>
      <c r="B310" s="18" t="s">
        <v>95</v>
      </c>
      <c r="C310" s="18" t="s">
        <v>117</v>
      </c>
      <c r="D310" s="18" t="s">
        <v>123</v>
      </c>
      <c r="E310" s="18" t="s">
        <v>24</v>
      </c>
      <c r="F310" s="19">
        <v>49123</v>
      </c>
      <c r="G310" s="19">
        <v>51544.2</v>
      </c>
      <c r="H310" s="56"/>
    </row>
    <row r="311" spans="1:9" ht="45" outlineLevel="6">
      <c r="A311" s="17" t="s">
        <v>309</v>
      </c>
      <c r="B311" s="18" t="s">
        <v>95</v>
      </c>
      <c r="C311" s="18" t="s">
        <v>117</v>
      </c>
      <c r="D311" s="18" t="s">
        <v>124</v>
      </c>
      <c r="E311" s="18"/>
      <c r="F311" s="19">
        <f>F312</f>
        <v>235.8</v>
      </c>
      <c r="G311" s="19">
        <f>G312</f>
        <v>528.6</v>
      </c>
      <c r="H311" s="56"/>
    </row>
    <row r="312" spans="1:9" ht="60" outlineLevel="5">
      <c r="A312" s="17" t="s">
        <v>243</v>
      </c>
      <c r="B312" s="18" t="s">
        <v>95</v>
      </c>
      <c r="C312" s="18" t="s">
        <v>117</v>
      </c>
      <c r="D312" s="18" t="s">
        <v>124</v>
      </c>
      <c r="E312" s="18" t="s">
        <v>24</v>
      </c>
      <c r="F312" s="19">
        <v>235.8</v>
      </c>
      <c r="G312" s="19">
        <v>528.6</v>
      </c>
      <c r="H312" s="56"/>
    </row>
    <row r="313" spans="1:9" ht="90" hidden="1" outlineLevel="6">
      <c r="A313" s="17" t="s">
        <v>391</v>
      </c>
      <c r="B313" s="18" t="s">
        <v>95</v>
      </c>
      <c r="C313" s="18" t="s">
        <v>117</v>
      </c>
      <c r="D313" s="18" t="s">
        <v>125</v>
      </c>
      <c r="E313" s="18"/>
      <c r="F313" s="19">
        <f>F314</f>
        <v>0</v>
      </c>
      <c r="G313" s="19">
        <f>G314</f>
        <v>0</v>
      </c>
      <c r="H313" s="56"/>
    </row>
    <row r="314" spans="1:9" ht="60" hidden="1" outlineLevel="5">
      <c r="A314" s="17" t="s">
        <v>243</v>
      </c>
      <c r="B314" s="18" t="s">
        <v>95</v>
      </c>
      <c r="C314" s="18" t="s">
        <v>117</v>
      </c>
      <c r="D314" s="18" t="s">
        <v>125</v>
      </c>
      <c r="E314" s="18" t="s">
        <v>24</v>
      </c>
      <c r="F314" s="19"/>
      <c r="G314" s="19"/>
      <c r="H314" s="56"/>
    </row>
    <row r="315" spans="1:9" ht="30" outlineLevel="6">
      <c r="A315" s="17" t="s">
        <v>311</v>
      </c>
      <c r="B315" s="18" t="s">
        <v>95</v>
      </c>
      <c r="C315" s="18" t="s">
        <v>117</v>
      </c>
      <c r="D315" s="18" t="s">
        <v>126</v>
      </c>
      <c r="E315" s="18"/>
      <c r="F315" s="19">
        <f>F316</f>
        <v>15395.3</v>
      </c>
      <c r="G315" s="19">
        <f>G316</f>
        <v>16167.6</v>
      </c>
      <c r="H315" s="56"/>
    </row>
    <row r="316" spans="1:9" ht="30" outlineLevel="6">
      <c r="A316" s="17" t="s">
        <v>312</v>
      </c>
      <c r="B316" s="18" t="s">
        <v>95</v>
      </c>
      <c r="C316" s="18" t="s">
        <v>117</v>
      </c>
      <c r="D316" s="18" t="s">
        <v>127</v>
      </c>
      <c r="E316" s="18"/>
      <c r="F316" s="19">
        <f>F317</f>
        <v>15395.3</v>
      </c>
      <c r="G316" s="19">
        <f>G317</f>
        <v>16167.6</v>
      </c>
      <c r="H316" s="56"/>
    </row>
    <row r="317" spans="1:9" ht="60" outlineLevel="6">
      <c r="A317" s="17" t="s">
        <v>243</v>
      </c>
      <c r="B317" s="18" t="s">
        <v>95</v>
      </c>
      <c r="C317" s="18" t="s">
        <v>117</v>
      </c>
      <c r="D317" s="18" t="s">
        <v>127</v>
      </c>
      <c r="E317" s="18" t="s">
        <v>24</v>
      </c>
      <c r="F317" s="19">
        <v>15395.3</v>
      </c>
      <c r="G317" s="19">
        <v>16167.6</v>
      </c>
      <c r="H317" s="56"/>
    </row>
    <row r="318" spans="1:9" s="2" customFormat="1" ht="45">
      <c r="A318" s="17" t="s">
        <v>313</v>
      </c>
      <c r="B318" s="18" t="s">
        <v>95</v>
      </c>
      <c r="C318" s="18" t="s">
        <v>117</v>
      </c>
      <c r="D318" s="18" t="s">
        <v>128</v>
      </c>
      <c r="E318" s="18"/>
      <c r="F318" s="19">
        <f>F319+F323+F321</f>
        <v>6711.3</v>
      </c>
      <c r="G318" s="19">
        <f>G319+G323+G321</f>
        <v>6711.3</v>
      </c>
      <c r="H318" s="60"/>
      <c r="I318" s="61"/>
    </row>
    <row r="319" spans="1:9" ht="30" outlineLevel="2">
      <c r="A319" s="17" t="s">
        <v>303</v>
      </c>
      <c r="B319" s="18" t="s">
        <v>95</v>
      </c>
      <c r="C319" s="18" t="s">
        <v>117</v>
      </c>
      <c r="D319" s="18" t="s">
        <v>129</v>
      </c>
      <c r="E319" s="18"/>
      <c r="F319" s="19">
        <f>F320</f>
        <v>6711.3</v>
      </c>
      <c r="G319" s="19">
        <f>G320</f>
        <v>6711.3</v>
      </c>
      <c r="H319" s="56"/>
    </row>
    <row r="320" spans="1:9" s="2" customFormat="1" ht="50.25" customHeight="1" outlineLevel="3">
      <c r="A320" s="17" t="s">
        <v>243</v>
      </c>
      <c r="B320" s="18" t="s">
        <v>95</v>
      </c>
      <c r="C320" s="18" t="s">
        <v>117</v>
      </c>
      <c r="D320" s="18" t="s">
        <v>129</v>
      </c>
      <c r="E320" s="18" t="s">
        <v>24</v>
      </c>
      <c r="F320" s="19">
        <v>6711.3</v>
      </c>
      <c r="G320" s="19">
        <v>6711.3</v>
      </c>
      <c r="H320" s="60"/>
      <c r="I320" s="61"/>
    </row>
    <row r="321" spans="1:9" s="2" customFormat="1" ht="30" hidden="1" outlineLevel="3">
      <c r="A321" s="17" t="s">
        <v>570</v>
      </c>
      <c r="B321" s="18" t="s">
        <v>95</v>
      </c>
      <c r="C321" s="18" t="s">
        <v>117</v>
      </c>
      <c r="D321" s="18" t="s">
        <v>130</v>
      </c>
      <c r="E321" s="18"/>
      <c r="F321" s="64">
        <f>F322</f>
        <v>0</v>
      </c>
      <c r="G321" s="64">
        <f>G322</f>
        <v>0</v>
      </c>
      <c r="H321" s="60"/>
      <c r="I321" s="61"/>
    </row>
    <row r="322" spans="1:9" s="2" customFormat="1" ht="45" hidden="1" outlineLevel="3">
      <c r="A322" s="17" t="s">
        <v>411</v>
      </c>
      <c r="B322" s="18" t="s">
        <v>95</v>
      </c>
      <c r="C322" s="18" t="s">
        <v>117</v>
      </c>
      <c r="D322" s="18" t="s">
        <v>130</v>
      </c>
      <c r="E322" s="18" t="s">
        <v>9</v>
      </c>
      <c r="F322" s="64"/>
      <c r="G322" s="64"/>
      <c r="H322" s="60"/>
      <c r="I322" s="61"/>
    </row>
    <row r="323" spans="1:9" ht="90" hidden="1" outlineLevel="6">
      <c r="A323" s="17" t="s">
        <v>548</v>
      </c>
      <c r="B323" s="18" t="s">
        <v>95</v>
      </c>
      <c r="C323" s="18" t="s">
        <v>117</v>
      </c>
      <c r="D323" s="25" t="s">
        <v>547</v>
      </c>
      <c r="E323" s="18"/>
      <c r="F323" s="19">
        <f>F324</f>
        <v>0</v>
      </c>
      <c r="G323" s="19">
        <f>G324</f>
        <v>0</v>
      </c>
      <c r="H323" s="56"/>
    </row>
    <row r="324" spans="1:9" ht="48.75" hidden="1" customHeight="1" outlineLevel="6">
      <c r="A324" s="17" t="s">
        <v>243</v>
      </c>
      <c r="B324" s="18" t="s">
        <v>95</v>
      </c>
      <c r="C324" s="18" t="s">
        <v>117</v>
      </c>
      <c r="D324" s="25" t="s">
        <v>547</v>
      </c>
      <c r="E324" s="18">
        <v>600</v>
      </c>
      <c r="F324" s="19"/>
      <c r="G324" s="19"/>
      <c r="H324" s="56"/>
    </row>
    <row r="325" spans="1:9" ht="30" outlineLevel="6">
      <c r="A325" s="17" t="s">
        <v>520</v>
      </c>
      <c r="B325" s="18" t="s">
        <v>95</v>
      </c>
      <c r="C325" s="18" t="s">
        <v>117</v>
      </c>
      <c r="D325" s="18" t="s">
        <v>35</v>
      </c>
      <c r="E325" s="18"/>
      <c r="F325" s="19">
        <f t="shared" ref="F325:G327" si="12">F326</f>
        <v>353</v>
      </c>
      <c r="G325" s="19">
        <f t="shared" si="12"/>
        <v>353</v>
      </c>
      <c r="H325" s="56"/>
    </row>
    <row r="326" spans="1:9" ht="60" outlineLevel="6">
      <c r="A326" s="17" t="s">
        <v>397</v>
      </c>
      <c r="B326" s="18" t="s">
        <v>95</v>
      </c>
      <c r="C326" s="18" t="s">
        <v>117</v>
      </c>
      <c r="D326" s="18" t="s">
        <v>36</v>
      </c>
      <c r="E326" s="18"/>
      <c r="F326" s="19">
        <f t="shared" si="12"/>
        <v>353</v>
      </c>
      <c r="G326" s="19">
        <f t="shared" si="12"/>
        <v>353</v>
      </c>
      <c r="H326" s="56"/>
    </row>
    <row r="327" spans="1:9" ht="60" outlineLevel="6">
      <c r="A327" s="17" t="s">
        <v>412</v>
      </c>
      <c r="B327" s="18" t="s">
        <v>95</v>
      </c>
      <c r="C327" s="18" t="s">
        <v>117</v>
      </c>
      <c r="D327" s="25" t="s">
        <v>414</v>
      </c>
      <c r="E327" s="18"/>
      <c r="F327" s="19">
        <f t="shared" si="12"/>
        <v>353</v>
      </c>
      <c r="G327" s="19">
        <f t="shared" si="12"/>
        <v>353</v>
      </c>
      <c r="H327" s="56"/>
    </row>
    <row r="328" spans="1:9" ht="45" outlineLevel="6">
      <c r="A328" s="17" t="s">
        <v>413</v>
      </c>
      <c r="B328" s="18" t="s">
        <v>95</v>
      </c>
      <c r="C328" s="18" t="s">
        <v>117</v>
      </c>
      <c r="D328" s="25" t="s">
        <v>414</v>
      </c>
      <c r="E328" s="18" t="s">
        <v>9</v>
      </c>
      <c r="F328" s="19">
        <v>353</v>
      </c>
      <c r="G328" s="19">
        <v>353</v>
      </c>
      <c r="H328" s="56"/>
    </row>
    <row r="329" spans="1:9" ht="30" outlineLevel="5">
      <c r="A329" s="17" t="s">
        <v>131</v>
      </c>
      <c r="B329" s="18" t="s">
        <v>95</v>
      </c>
      <c r="C329" s="18" t="s">
        <v>132</v>
      </c>
      <c r="D329" s="18"/>
      <c r="E329" s="18"/>
      <c r="F329" s="19">
        <f>F330+F340</f>
        <v>7697.4</v>
      </c>
      <c r="G329" s="19">
        <f>G330+G340</f>
        <v>8153.3</v>
      </c>
      <c r="H329" s="56"/>
    </row>
    <row r="330" spans="1:9" ht="19.5" customHeight="1" outlineLevel="1">
      <c r="A330" s="17" t="s">
        <v>485</v>
      </c>
      <c r="B330" s="18" t="s">
        <v>95</v>
      </c>
      <c r="C330" s="18" t="s">
        <v>132</v>
      </c>
      <c r="D330" s="18" t="s">
        <v>118</v>
      </c>
      <c r="E330" s="18"/>
      <c r="F330" s="19">
        <f>F334+F331</f>
        <v>7676.4</v>
      </c>
      <c r="G330" s="19">
        <f>G334+G331</f>
        <v>8132.3</v>
      </c>
      <c r="H330" s="56"/>
    </row>
    <row r="331" spans="1:9" ht="31.5" hidden="1" customHeight="1" outlineLevel="1">
      <c r="A331" s="17" t="s">
        <v>505</v>
      </c>
      <c r="B331" s="18" t="s">
        <v>95</v>
      </c>
      <c r="C331" s="18" t="s">
        <v>132</v>
      </c>
      <c r="D331" s="18" t="s">
        <v>126</v>
      </c>
      <c r="E331" s="18"/>
      <c r="F331" s="19">
        <f>F332</f>
        <v>0</v>
      </c>
      <c r="G331" s="19">
        <f>G332</f>
        <v>0</v>
      </c>
      <c r="H331" s="56"/>
    </row>
    <row r="332" spans="1:9" ht="19.5" hidden="1" customHeight="1" outlineLevel="1">
      <c r="A332" s="17" t="s">
        <v>506</v>
      </c>
      <c r="B332" s="18" t="s">
        <v>95</v>
      </c>
      <c r="C332" s="18" t="s">
        <v>132</v>
      </c>
      <c r="D332" s="18" t="s">
        <v>127</v>
      </c>
      <c r="E332" s="18"/>
      <c r="F332" s="19">
        <f>F333</f>
        <v>0</v>
      </c>
      <c r="G332" s="19">
        <f>G333</f>
        <v>0</v>
      </c>
      <c r="H332" s="56"/>
    </row>
    <row r="333" spans="1:9" ht="60" hidden="1" outlineLevel="1">
      <c r="A333" s="17" t="s">
        <v>380</v>
      </c>
      <c r="B333" s="18" t="s">
        <v>95</v>
      </c>
      <c r="C333" s="18" t="s">
        <v>132</v>
      </c>
      <c r="D333" s="18" t="s">
        <v>127</v>
      </c>
      <c r="E333" s="18" t="s">
        <v>9</v>
      </c>
      <c r="F333" s="19"/>
      <c r="G333" s="19"/>
      <c r="H333" s="56"/>
    </row>
    <row r="334" spans="1:9" ht="45" outlineLevel="6">
      <c r="A334" s="17" t="s">
        <v>313</v>
      </c>
      <c r="B334" s="18" t="s">
        <v>95</v>
      </c>
      <c r="C334" s="18" t="s">
        <v>132</v>
      </c>
      <c r="D334" s="18" t="s">
        <v>128</v>
      </c>
      <c r="E334" s="18"/>
      <c r="F334" s="19">
        <f>F335+F338</f>
        <v>7676.4</v>
      </c>
      <c r="G334" s="19">
        <f>G335+G338</f>
        <v>8132.3</v>
      </c>
      <c r="H334" s="56"/>
    </row>
    <row r="335" spans="1:9" s="2" customFormat="1" ht="90" outlineLevel="1">
      <c r="A335" s="17" t="s">
        <v>522</v>
      </c>
      <c r="B335" s="18" t="s">
        <v>95</v>
      </c>
      <c r="C335" s="18" t="s">
        <v>132</v>
      </c>
      <c r="D335" s="18" t="s">
        <v>133</v>
      </c>
      <c r="E335" s="18"/>
      <c r="F335" s="19">
        <f>F336+F337</f>
        <v>7676.4</v>
      </c>
      <c r="G335" s="19">
        <f>G336+G337</f>
        <v>8132.3</v>
      </c>
      <c r="H335" s="60"/>
      <c r="I335" s="61"/>
    </row>
    <row r="336" spans="1:9" ht="100.15" customHeight="1" outlineLevel="5">
      <c r="A336" s="17" t="s">
        <v>225</v>
      </c>
      <c r="B336" s="18" t="s">
        <v>95</v>
      </c>
      <c r="C336" s="18" t="s">
        <v>132</v>
      </c>
      <c r="D336" s="18" t="s">
        <v>133</v>
      </c>
      <c r="E336" s="18" t="s">
        <v>6</v>
      </c>
      <c r="F336" s="19">
        <v>7598.4</v>
      </c>
      <c r="G336" s="19">
        <v>8054.3</v>
      </c>
      <c r="H336" s="56"/>
    </row>
    <row r="337" spans="1:9" ht="42" customHeight="1" outlineLevel="5">
      <c r="A337" s="17" t="s">
        <v>226</v>
      </c>
      <c r="B337" s="18" t="s">
        <v>95</v>
      </c>
      <c r="C337" s="18" t="s">
        <v>132</v>
      </c>
      <c r="D337" s="18" t="s">
        <v>133</v>
      </c>
      <c r="E337" s="18" t="s">
        <v>9</v>
      </c>
      <c r="F337" s="19">
        <v>78</v>
      </c>
      <c r="G337" s="19">
        <v>78</v>
      </c>
      <c r="H337" s="56"/>
    </row>
    <row r="338" spans="1:9" ht="29.45" hidden="1" customHeight="1" outlineLevel="5">
      <c r="A338" s="17" t="s">
        <v>314</v>
      </c>
      <c r="B338" s="18" t="s">
        <v>95</v>
      </c>
      <c r="C338" s="18" t="s">
        <v>132</v>
      </c>
      <c r="D338" s="18" t="s">
        <v>130</v>
      </c>
      <c r="E338" s="18"/>
      <c r="F338" s="19">
        <f>F339</f>
        <v>0</v>
      </c>
      <c r="G338" s="19">
        <f>G339</f>
        <v>0</v>
      </c>
      <c r="H338" s="56"/>
    </row>
    <row r="339" spans="1:9" ht="48.6" hidden="1" customHeight="1" outlineLevel="5">
      <c r="A339" s="17" t="s">
        <v>226</v>
      </c>
      <c r="B339" s="18" t="s">
        <v>95</v>
      </c>
      <c r="C339" s="18" t="s">
        <v>132</v>
      </c>
      <c r="D339" s="18" t="s">
        <v>130</v>
      </c>
      <c r="E339" s="18" t="s">
        <v>9</v>
      </c>
      <c r="F339" s="19"/>
      <c r="G339" s="19"/>
      <c r="H339" s="56"/>
    </row>
    <row r="340" spans="1:9" ht="60" outlineLevel="1" collapsed="1">
      <c r="A340" s="17" t="s">
        <v>523</v>
      </c>
      <c r="B340" s="18" t="s">
        <v>95</v>
      </c>
      <c r="C340" s="18" t="s">
        <v>132</v>
      </c>
      <c r="D340" s="18" t="s">
        <v>135</v>
      </c>
      <c r="E340" s="18"/>
      <c r="F340" s="19">
        <f>F341</f>
        <v>21</v>
      </c>
      <c r="G340" s="19">
        <f>G341</f>
        <v>21</v>
      </c>
      <c r="H340" s="56"/>
    </row>
    <row r="341" spans="1:9" ht="60" outlineLevel="3">
      <c r="A341" s="17" t="s">
        <v>317</v>
      </c>
      <c r="B341" s="18" t="s">
        <v>95</v>
      </c>
      <c r="C341" s="18" t="s">
        <v>132</v>
      </c>
      <c r="D341" s="18" t="s">
        <v>136</v>
      </c>
      <c r="E341" s="18"/>
      <c r="F341" s="19">
        <f>F342</f>
        <v>21</v>
      </c>
      <c r="G341" s="19">
        <f>G342</f>
        <v>21</v>
      </c>
      <c r="H341" s="56"/>
    </row>
    <row r="342" spans="1:9" ht="48.75" customHeight="1" outlineLevel="5">
      <c r="A342" s="17" t="s">
        <v>226</v>
      </c>
      <c r="B342" s="18" t="s">
        <v>95</v>
      </c>
      <c r="C342" s="18" t="s">
        <v>132</v>
      </c>
      <c r="D342" s="18" t="s">
        <v>136</v>
      </c>
      <c r="E342" s="18" t="s">
        <v>9</v>
      </c>
      <c r="F342" s="19">
        <v>21</v>
      </c>
      <c r="G342" s="19">
        <v>21</v>
      </c>
      <c r="H342" s="56"/>
    </row>
    <row r="343" spans="1:9" outlineLevel="6">
      <c r="A343" s="17" t="s">
        <v>354</v>
      </c>
      <c r="B343" s="18" t="s">
        <v>95</v>
      </c>
      <c r="C343" s="18" t="s">
        <v>37</v>
      </c>
      <c r="D343" s="18"/>
      <c r="E343" s="18"/>
      <c r="F343" s="19">
        <f t="shared" ref="F343:G350" si="13">F344</f>
        <v>650</v>
      </c>
      <c r="G343" s="19">
        <f t="shared" si="13"/>
        <v>650</v>
      </c>
      <c r="H343" s="56"/>
    </row>
    <row r="344" spans="1:9" ht="30" outlineLevel="2">
      <c r="A344" s="17" t="s">
        <v>137</v>
      </c>
      <c r="B344" s="18" t="s">
        <v>95</v>
      </c>
      <c r="C344" s="18" t="s">
        <v>138</v>
      </c>
      <c r="D344" s="18"/>
      <c r="E344" s="18"/>
      <c r="F344" s="19">
        <f>F349+F345</f>
        <v>650</v>
      </c>
      <c r="G344" s="19">
        <f>G349+G345</f>
        <v>650</v>
      </c>
      <c r="H344" s="56"/>
    </row>
    <row r="345" spans="1:9" ht="30" hidden="1" outlineLevel="2">
      <c r="A345" s="17" t="s">
        <v>426</v>
      </c>
      <c r="B345" s="18" t="s">
        <v>95</v>
      </c>
      <c r="C345" s="18" t="s">
        <v>138</v>
      </c>
      <c r="D345" s="18" t="s">
        <v>35</v>
      </c>
      <c r="E345" s="18"/>
      <c r="F345" s="19">
        <f t="shared" ref="F345:G347" si="14">F346</f>
        <v>0</v>
      </c>
      <c r="G345" s="19">
        <f t="shared" si="14"/>
        <v>0</v>
      </c>
      <c r="H345" s="56"/>
    </row>
    <row r="346" spans="1:9" ht="60" hidden="1" outlineLevel="2">
      <c r="A346" s="17" t="s">
        <v>415</v>
      </c>
      <c r="B346" s="18" t="s">
        <v>95</v>
      </c>
      <c r="C346" s="18" t="s">
        <v>138</v>
      </c>
      <c r="D346" s="18" t="s">
        <v>36</v>
      </c>
      <c r="E346" s="18"/>
      <c r="F346" s="19">
        <f t="shared" si="14"/>
        <v>0</v>
      </c>
      <c r="G346" s="19">
        <f t="shared" si="14"/>
        <v>0</v>
      </c>
      <c r="H346" s="56"/>
    </row>
    <row r="347" spans="1:9" ht="60" hidden="1" outlineLevel="2">
      <c r="A347" s="17" t="s">
        <v>416</v>
      </c>
      <c r="B347" s="18" t="s">
        <v>95</v>
      </c>
      <c r="C347" s="18" t="s">
        <v>138</v>
      </c>
      <c r="D347" s="25" t="s">
        <v>418</v>
      </c>
      <c r="E347" s="18"/>
      <c r="F347" s="19">
        <f t="shared" si="14"/>
        <v>0</v>
      </c>
      <c r="G347" s="19">
        <f t="shared" si="14"/>
        <v>0</v>
      </c>
      <c r="H347" s="56"/>
    </row>
    <row r="348" spans="1:9" ht="49.5" hidden="1" customHeight="1" outlineLevel="2">
      <c r="A348" s="17" t="s">
        <v>417</v>
      </c>
      <c r="B348" s="18" t="s">
        <v>95</v>
      </c>
      <c r="C348" s="18" t="s">
        <v>138</v>
      </c>
      <c r="D348" s="25" t="s">
        <v>418</v>
      </c>
      <c r="E348" s="18">
        <v>600</v>
      </c>
      <c r="F348" s="19"/>
      <c r="G348" s="19"/>
      <c r="H348" s="56"/>
    </row>
    <row r="349" spans="1:9" ht="104.25" customHeight="1" outlineLevel="6">
      <c r="A349" s="17" t="s">
        <v>493</v>
      </c>
      <c r="B349" s="18" t="s">
        <v>95</v>
      </c>
      <c r="C349" s="18" t="s">
        <v>138</v>
      </c>
      <c r="D349" s="18" t="s">
        <v>139</v>
      </c>
      <c r="E349" s="18"/>
      <c r="F349" s="19">
        <f t="shared" si="13"/>
        <v>650</v>
      </c>
      <c r="G349" s="19">
        <f t="shared" si="13"/>
        <v>650</v>
      </c>
      <c r="H349" s="56"/>
    </row>
    <row r="350" spans="1:9" s="2" customFormat="1" ht="30">
      <c r="A350" s="17" t="s">
        <v>318</v>
      </c>
      <c r="B350" s="18" t="s">
        <v>95</v>
      </c>
      <c r="C350" s="18" t="s">
        <v>138</v>
      </c>
      <c r="D350" s="18" t="s">
        <v>140</v>
      </c>
      <c r="E350" s="18"/>
      <c r="F350" s="19">
        <f t="shared" si="13"/>
        <v>650</v>
      </c>
      <c r="G350" s="19">
        <f t="shared" si="13"/>
        <v>650</v>
      </c>
      <c r="H350" s="60"/>
      <c r="I350" s="61"/>
    </row>
    <row r="351" spans="1:9" ht="48.75" customHeight="1" outlineLevel="1">
      <c r="A351" s="17" t="s">
        <v>243</v>
      </c>
      <c r="B351" s="18" t="s">
        <v>95</v>
      </c>
      <c r="C351" s="18" t="s">
        <v>138</v>
      </c>
      <c r="D351" s="18" t="s">
        <v>140</v>
      </c>
      <c r="E351" s="18" t="s">
        <v>24</v>
      </c>
      <c r="F351" s="19">
        <v>650</v>
      </c>
      <c r="G351" s="19">
        <v>650</v>
      </c>
      <c r="H351" s="56"/>
    </row>
    <row r="352" spans="1:9" outlineLevel="2">
      <c r="A352" s="17" t="s">
        <v>355</v>
      </c>
      <c r="B352" s="18" t="s">
        <v>95</v>
      </c>
      <c r="C352" s="18" t="s">
        <v>141</v>
      </c>
      <c r="D352" s="18"/>
      <c r="E352" s="18"/>
      <c r="F352" s="19">
        <f t="shared" ref="F352:G354" si="15">F353</f>
        <v>160475.9</v>
      </c>
      <c r="G352" s="19">
        <f t="shared" si="15"/>
        <v>168339.9</v>
      </c>
      <c r="H352" s="56"/>
    </row>
    <row r="353" spans="1:9" outlineLevel="4">
      <c r="A353" s="17" t="s">
        <v>142</v>
      </c>
      <c r="B353" s="18" t="s">
        <v>95</v>
      </c>
      <c r="C353" s="18" t="s">
        <v>143</v>
      </c>
      <c r="D353" s="18"/>
      <c r="E353" s="18"/>
      <c r="F353" s="19">
        <f t="shared" si="15"/>
        <v>160475.9</v>
      </c>
      <c r="G353" s="19">
        <f t="shared" si="15"/>
        <v>168339.9</v>
      </c>
      <c r="H353" s="56"/>
    </row>
    <row r="354" spans="1:9" ht="66" customHeight="1" outlineLevel="4">
      <c r="A354" s="17" t="s">
        <v>494</v>
      </c>
      <c r="B354" s="18" t="s">
        <v>95</v>
      </c>
      <c r="C354" s="18" t="s">
        <v>143</v>
      </c>
      <c r="D354" s="18" t="s">
        <v>144</v>
      </c>
      <c r="E354" s="18"/>
      <c r="F354" s="19">
        <f t="shared" si="15"/>
        <v>160475.9</v>
      </c>
      <c r="G354" s="19">
        <f t="shared" si="15"/>
        <v>168339.9</v>
      </c>
      <c r="H354" s="56"/>
    </row>
    <row r="355" spans="1:9" ht="56.45" customHeight="1" outlineLevel="4">
      <c r="A355" s="17" t="s">
        <v>536</v>
      </c>
      <c r="B355" s="18" t="s">
        <v>95</v>
      </c>
      <c r="C355" s="18" t="s">
        <v>143</v>
      </c>
      <c r="D355" s="25" t="s">
        <v>535</v>
      </c>
      <c r="E355" s="18"/>
      <c r="F355" s="19">
        <f>F356+F359</f>
        <v>160475.9</v>
      </c>
      <c r="G355" s="19">
        <f>G356+G359</f>
        <v>168339.9</v>
      </c>
      <c r="H355" s="56"/>
    </row>
    <row r="356" spans="1:9" ht="60" outlineLevel="6">
      <c r="A356" s="17" t="s">
        <v>320</v>
      </c>
      <c r="B356" s="18" t="s">
        <v>95</v>
      </c>
      <c r="C356" s="18" t="s">
        <v>143</v>
      </c>
      <c r="D356" s="25" t="s">
        <v>538</v>
      </c>
      <c r="E356" s="18"/>
      <c r="F356" s="19">
        <f>F357+F358</f>
        <v>205</v>
      </c>
      <c r="G356" s="19">
        <f>G357+G358</f>
        <v>205</v>
      </c>
      <c r="H356" s="56"/>
    </row>
    <row r="357" spans="1:9" ht="44.45" customHeight="1" outlineLevel="6">
      <c r="A357" s="17" t="s">
        <v>226</v>
      </c>
      <c r="B357" s="18" t="s">
        <v>95</v>
      </c>
      <c r="C357" s="18" t="s">
        <v>143</v>
      </c>
      <c r="D357" s="25" t="s">
        <v>538</v>
      </c>
      <c r="E357" s="18" t="s">
        <v>9</v>
      </c>
      <c r="F357" s="19">
        <v>20</v>
      </c>
      <c r="G357" s="19">
        <v>20</v>
      </c>
      <c r="H357" s="56"/>
    </row>
    <row r="358" spans="1:9" s="2" customFormat="1" ht="50.25" customHeight="1" outlineLevel="6">
      <c r="A358" s="17" t="s">
        <v>243</v>
      </c>
      <c r="B358" s="18" t="s">
        <v>95</v>
      </c>
      <c r="C358" s="18" t="s">
        <v>143</v>
      </c>
      <c r="D358" s="25" t="s">
        <v>538</v>
      </c>
      <c r="E358" s="18" t="s">
        <v>24</v>
      </c>
      <c r="F358" s="19">
        <v>185</v>
      </c>
      <c r="G358" s="19">
        <v>185</v>
      </c>
      <c r="H358" s="60"/>
      <c r="I358" s="61"/>
    </row>
    <row r="359" spans="1:9" s="2" customFormat="1" ht="45" outlineLevel="6">
      <c r="A359" s="17" t="s">
        <v>321</v>
      </c>
      <c r="B359" s="18" t="s">
        <v>95</v>
      </c>
      <c r="C359" s="18" t="s">
        <v>143</v>
      </c>
      <c r="D359" s="25" t="s">
        <v>539</v>
      </c>
      <c r="E359" s="18"/>
      <c r="F359" s="19">
        <f>F360</f>
        <v>160270.9</v>
      </c>
      <c r="G359" s="19">
        <f>G360</f>
        <v>168134.9</v>
      </c>
      <c r="H359" s="60"/>
      <c r="I359" s="61"/>
    </row>
    <row r="360" spans="1:9" ht="49.5" customHeight="1" outlineLevel="6">
      <c r="A360" s="17" t="s">
        <v>243</v>
      </c>
      <c r="B360" s="18" t="s">
        <v>95</v>
      </c>
      <c r="C360" s="18" t="s">
        <v>143</v>
      </c>
      <c r="D360" s="25" t="s">
        <v>539</v>
      </c>
      <c r="E360" s="18" t="s">
        <v>24</v>
      </c>
      <c r="F360" s="19">
        <v>160270.9</v>
      </c>
      <c r="G360" s="19">
        <v>168134.9</v>
      </c>
      <c r="H360" s="56"/>
    </row>
    <row r="361" spans="1:9" ht="42.75" outlineLevel="4">
      <c r="A361" s="22" t="s">
        <v>145</v>
      </c>
      <c r="B361" s="23" t="s">
        <v>146</v>
      </c>
      <c r="C361" s="23"/>
      <c r="D361" s="23"/>
      <c r="E361" s="23"/>
      <c r="F361" s="24">
        <f t="shared" ref="F361:G362" si="16">F362</f>
        <v>22516.199999999997</v>
      </c>
      <c r="G361" s="24">
        <f t="shared" si="16"/>
        <v>15179.8</v>
      </c>
      <c r="H361" s="56"/>
    </row>
    <row r="362" spans="1:9" outlineLevel="5">
      <c r="A362" s="17" t="s">
        <v>346</v>
      </c>
      <c r="B362" s="18" t="s">
        <v>146</v>
      </c>
      <c r="C362" s="18" t="s">
        <v>1</v>
      </c>
      <c r="D362" s="18"/>
      <c r="E362" s="18"/>
      <c r="F362" s="19">
        <f t="shared" si="16"/>
        <v>22516.199999999997</v>
      </c>
      <c r="G362" s="19">
        <f t="shared" si="16"/>
        <v>15179.8</v>
      </c>
      <c r="H362" s="56"/>
    </row>
    <row r="363" spans="1:9" ht="30" outlineLevel="6">
      <c r="A363" s="17" t="s">
        <v>14</v>
      </c>
      <c r="B363" s="18" t="s">
        <v>146</v>
      </c>
      <c r="C363" s="18" t="s">
        <v>15</v>
      </c>
      <c r="D363" s="18"/>
      <c r="E363" s="18"/>
      <c r="F363" s="19">
        <f>F367+F365</f>
        <v>22516.199999999997</v>
      </c>
      <c r="G363" s="19">
        <f>G367+G365</f>
        <v>15179.8</v>
      </c>
      <c r="H363" s="56"/>
    </row>
    <row r="364" spans="1:9" ht="60" hidden="1" outlineLevel="6">
      <c r="A364" s="43" t="s">
        <v>495</v>
      </c>
      <c r="B364" s="18" t="s">
        <v>146</v>
      </c>
      <c r="C364" s="18" t="s">
        <v>15</v>
      </c>
      <c r="D364" s="18" t="s">
        <v>77</v>
      </c>
      <c r="E364" s="18"/>
      <c r="F364" s="19">
        <f>F365</f>
        <v>0</v>
      </c>
      <c r="G364" s="19">
        <f>G365</f>
        <v>0</v>
      </c>
      <c r="H364" s="56"/>
    </row>
    <row r="365" spans="1:9" ht="23.25" hidden="1" customHeight="1" outlineLevel="6">
      <c r="A365" s="17" t="s">
        <v>322</v>
      </c>
      <c r="B365" s="18" t="s">
        <v>146</v>
      </c>
      <c r="C365" s="18" t="s">
        <v>15</v>
      </c>
      <c r="D365" s="18" t="s">
        <v>147</v>
      </c>
      <c r="E365" s="18"/>
      <c r="F365" s="19">
        <f>F366</f>
        <v>0</v>
      </c>
      <c r="G365" s="19">
        <f>G366</f>
        <v>0</v>
      </c>
      <c r="H365" s="56"/>
    </row>
    <row r="366" spans="1:9" ht="48.75" hidden="1" customHeight="1" outlineLevel="6">
      <c r="A366" s="17" t="s">
        <v>226</v>
      </c>
      <c r="B366" s="18" t="s">
        <v>146</v>
      </c>
      <c r="C366" s="18" t="s">
        <v>15</v>
      </c>
      <c r="D366" s="18" t="s">
        <v>147</v>
      </c>
      <c r="E366" s="18" t="s">
        <v>9</v>
      </c>
      <c r="F366" s="19"/>
      <c r="G366" s="19"/>
      <c r="H366" s="56"/>
    </row>
    <row r="367" spans="1:9" ht="45" outlineLevel="5" collapsed="1">
      <c r="A367" s="17" t="s">
        <v>496</v>
      </c>
      <c r="B367" s="18" t="s">
        <v>146</v>
      </c>
      <c r="C367" s="18" t="s">
        <v>15</v>
      </c>
      <c r="D367" s="18" t="s">
        <v>148</v>
      </c>
      <c r="E367" s="18"/>
      <c r="F367" s="19">
        <f>F368+F370+F373</f>
        <v>22516.199999999997</v>
      </c>
      <c r="G367" s="19">
        <f>G368+G370+G373</f>
        <v>15179.8</v>
      </c>
      <c r="H367" s="56"/>
    </row>
    <row r="368" spans="1:9" ht="30" outlineLevel="6">
      <c r="A368" s="17" t="s">
        <v>323</v>
      </c>
      <c r="B368" s="18" t="s">
        <v>146</v>
      </c>
      <c r="C368" s="18" t="s">
        <v>15</v>
      </c>
      <c r="D368" s="18" t="s">
        <v>149</v>
      </c>
      <c r="E368" s="18"/>
      <c r="F368" s="19">
        <f>F369</f>
        <v>447</v>
      </c>
      <c r="G368" s="19">
        <f>G369</f>
        <v>447</v>
      </c>
      <c r="H368" s="56"/>
    </row>
    <row r="369" spans="1:8" ht="49.5" customHeight="1" outlineLevel="2">
      <c r="A369" s="17" t="s">
        <v>226</v>
      </c>
      <c r="B369" s="18" t="s">
        <v>146</v>
      </c>
      <c r="C369" s="18" t="s">
        <v>15</v>
      </c>
      <c r="D369" s="18" t="s">
        <v>149</v>
      </c>
      <c r="E369" s="18" t="s">
        <v>9</v>
      </c>
      <c r="F369" s="19">
        <v>447</v>
      </c>
      <c r="G369" s="19">
        <v>447</v>
      </c>
      <c r="H369" s="56"/>
    </row>
    <row r="370" spans="1:8" ht="45" outlineLevel="3">
      <c r="A370" s="17" t="s">
        <v>324</v>
      </c>
      <c r="B370" s="18" t="s">
        <v>146</v>
      </c>
      <c r="C370" s="18" t="s">
        <v>15</v>
      </c>
      <c r="D370" s="18" t="s">
        <v>150</v>
      </c>
      <c r="E370" s="18"/>
      <c r="F370" s="19">
        <f>F371+F372</f>
        <v>13616.3</v>
      </c>
      <c r="G370" s="19">
        <f>G371+G372</f>
        <v>5788.2</v>
      </c>
      <c r="H370" s="56"/>
    </row>
    <row r="371" spans="1:8" ht="60" outlineLevel="4">
      <c r="A371" s="17" t="s">
        <v>226</v>
      </c>
      <c r="B371" s="18" t="s">
        <v>146</v>
      </c>
      <c r="C371" s="18" t="s">
        <v>15</v>
      </c>
      <c r="D371" s="18" t="s">
        <v>150</v>
      </c>
      <c r="E371" s="18" t="s">
        <v>9</v>
      </c>
      <c r="F371" s="19">
        <v>5539.3</v>
      </c>
      <c r="G371" s="19">
        <v>5788.2</v>
      </c>
      <c r="H371" s="56"/>
    </row>
    <row r="372" spans="1:8" ht="45" outlineLevel="4">
      <c r="A372" s="17" t="s">
        <v>564</v>
      </c>
      <c r="B372" s="18" t="s">
        <v>146</v>
      </c>
      <c r="C372" s="18" t="s">
        <v>15</v>
      </c>
      <c r="D372" s="18" t="s">
        <v>150</v>
      </c>
      <c r="E372" s="18">
        <v>400</v>
      </c>
      <c r="F372" s="19">
        <v>8077</v>
      </c>
      <c r="G372" s="19">
        <v>0</v>
      </c>
      <c r="H372" s="56"/>
    </row>
    <row r="373" spans="1:8" ht="45" outlineLevel="5">
      <c r="A373" s="17" t="s">
        <v>325</v>
      </c>
      <c r="B373" s="18" t="s">
        <v>146</v>
      </c>
      <c r="C373" s="18" t="s">
        <v>15</v>
      </c>
      <c r="D373" s="18" t="s">
        <v>151</v>
      </c>
      <c r="E373" s="18"/>
      <c r="F373" s="19">
        <f>F374+F375+F376</f>
        <v>8452.9</v>
      </c>
      <c r="G373" s="19">
        <f>G374+G375+G376</f>
        <v>8944.6</v>
      </c>
      <c r="H373" s="56"/>
    </row>
    <row r="374" spans="1:8" ht="102" customHeight="1" outlineLevel="6">
      <c r="A374" s="17" t="s">
        <v>225</v>
      </c>
      <c r="B374" s="18" t="s">
        <v>146</v>
      </c>
      <c r="C374" s="18" t="s">
        <v>15</v>
      </c>
      <c r="D374" s="18" t="s">
        <v>151</v>
      </c>
      <c r="E374" s="18" t="s">
        <v>6</v>
      </c>
      <c r="F374" s="19">
        <v>8194.9</v>
      </c>
      <c r="G374" s="19">
        <v>8686.6</v>
      </c>
      <c r="H374" s="56"/>
    </row>
    <row r="375" spans="1:8" ht="49.5" customHeight="1" outlineLevel="5">
      <c r="A375" s="17" t="s">
        <v>226</v>
      </c>
      <c r="B375" s="18" t="s">
        <v>146</v>
      </c>
      <c r="C375" s="18" t="s">
        <v>15</v>
      </c>
      <c r="D375" s="18" t="s">
        <v>151</v>
      </c>
      <c r="E375" s="18" t="s">
        <v>9</v>
      </c>
      <c r="F375" s="19">
        <v>258</v>
      </c>
      <c r="G375" s="19">
        <v>258</v>
      </c>
      <c r="H375" s="56"/>
    </row>
    <row r="376" spans="1:8" ht="30" hidden="1" outlineLevel="6">
      <c r="A376" s="17" t="s">
        <v>227</v>
      </c>
      <c r="B376" s="18" t="s">
        <v>146</v>
      </c>
      <c r="C376" s="18" t="s">
        <v>15</v>
      </c>
      <c r="D376" s="18" t="s">
        <v>151</v>
      </c>
      <c r="E376" s="18" t="s">
        <v>10</v>
      </c>
      <c r="F376" s="19">
        <v>0</v>
      </c>
      <c r="G376" s="19">
        <v>0</v>
      </c>
      <c r="H376" s="56"/>
    </row>
    <row r="377" spans="1:8" ht="28.5" outlineLevel="5" collapsed="1">
      <c r="A377" s="22" t="s">
        <v>160</v>
      </c>
      <c r="B377" s="23" t="s">
        <v>161</v>
      </c>
      <c r="C377" s="23"/>
      <c r="D377" s="23"/>
      <c r="E377" s="23"/>
      <c r="F377" s="24">
        <f>F378+F464</f>
        <v>2792047.9</v>
      </c>
      <c r="G377" s="24">
        <f>G378+G464</f>
        <v>2875055.3</v>
      </c>
      <c r="H377" s="56"/>
    </row>
    <row r="378" spans="1:8" outlineLevel="6">
      <c r="A378" s="17" t="s">
        <v>351</v>
      </c>
      <c r="B378" s="18" t="s">
        <v>161</v>
      </c>
      <c r="C378" s="18" t="s">
        <v>100</v>
      </c>
      <c r="D378" s="18"/>
      <c r="E378" s="18"/>
      <c r="F378" s="19">
        <f>F379+F385+F403+F417+F431</f>
        <v>2767770</v>
      </c>
      <c r="G378" s="19">
        <f>G379+G385+G403+G417+G431</f>
        <v>2849780.3</v>
      </c>
      <c r="H378" s="56"/>
    </row>
    <row r="379" spans="1:8" outlineLevel="5">
      <c r="A379" s="17" t="s">
        <v>156</v>
      </c>
      <c r="B379" s="18" t="s">
        <v>161</v>
      </c>
      <c r="C379" s="18" t="s">
        <v>157</v>
      </c>
      <c r="D379" s="18"/>
      <c r="E379" s="18"/>
      <c r="F379" s="19">
        <f t="shared" ref="F379:G381" si="17">F380</f>
        <v>772749.4</v>
      </c>
      <c r="G379" s="19">
        <f t="shared" si="17"/>
        <v>791814.2</v>
      </c>
      <c r="H379" s="56"/>
    </row>
    <row r="380" spans="1:8" ht="30" outlineLevel="2">
      <c r="A380" s="17" t="s">
        <v>427</v>
      </c>
      <c r="B380" s="18" t="s">
        <v>161</v>
      </c>
      <c r="C380" s="18" t="s">
        <v>157</v>
      </c>
      <c r="D380" s="18" t="s">
        <v>103</v>
      </c>
      <c r="E380" s="18"/>
      <c r="F380" s="19">
        <f t="shared" si="17"/>
        <v>772749.4</v>
      </c>
      <c r="G380" s="19">
        <f t="shared" si="17"/>
        <v>791814.2</v>
      </c>
      <c r="H380" s="56"/>
    </row>
    <row r="381" spans="1:8" ht="30" outlineLevel="3">
      <c r="A381" s="17" t="s">
        <v>326</v>
      </c>
      <c r="B381" s="18" t="s">
        <v>161</v>
      </c>
      <c r="C381" s="18" t="s">
        <v>157</v>
      </c>
      <c r="D381" s="18" t="s">
        <v>162</v>
      </c>
      <c r="E381" s="18"/>
      <c r="F381" s="19">
        <f t="shared" si="17"/>
        <v>772749.4</v>
      </c>
      <c r="G381" s="19">
        <f t="shared" si="17"/>
        <v>791814.2</v>
      </c>
      <c r="H381" s="56"/>
    </row>
    <row r="382" spans="1:8" ht="60" outlineLevel="4">
      <c r="A382" s="17" t="s">
        <v>367</v>
      </c>
      <c r="B382" s="18" t="s">
        <v>161</v>
      </c>
      <c r="C382" s="18" t="s">
        <v>157</v>
      </c>
      <c r="D382" s="18" t="s">
        <v>163</v>
      </c>
      <c r="E382" s="18"/>
      <c r="F382" s="19">
        <f>F383+F384</f>
        <v>772749.4</v>
      </c>
      <c r="G382" s="19">
        <f>G383+G384</f>
        <v>791814.2</v>
      </c>
      <c r="H382" s="56"/>
    </row>
    <row r="383" spans="1:8" ht="60" hidden="1" outlineLevel="5">
      <c r="A383" s="17" t="s">
        <v>226</v>
      </c>
      <c r="B383" s="18" t="s">
        <v>161</v>
      </c>
      <c r="C383" s="18" t="s">
        <v>157</v>
      </c>
      <c r="D383" s="18" t="s">
        <v>163</v>
      </c>
      <c r="E383" s="18" t="s">
        <v>9</v>
      </c>
      <c r="F383" s="19">
        <v>0</v>
      </c>
      <c r="G383" s="19">
        <v>0</v>
      </c>
      <c r="H383" s="56"/>
    </row>
    <row r="384" spans="1:8" ht="47.25" customHeight="1" outlineLevel="6">
      <c r="A384" s="17" t="s">
        <v>243</v>
      </c>
      <c r="B384" s="18" t="s">
        <v>161</v>
      </c>
      <c r="C384" s="18" t="s">
        <v>157</v>
      </c>
      <c r="D384" s="18" t="s">
        <v>163</v>
      </c>
      <c r="E384" s="18" t="s">
        <v>24</v>
      </c>
      <c r="F384" s="19">
        <v>772749.4</v>
      </c>
      <c r="G384" s="19">
        <v>791814.2</v>
      </c>
      <c r="H384" s="56"/>
    </row>
    <row r="385" spans="1:9" s="2" customFormat="1" outlineLevel="6">
      <c r="A385" s="17" t="s">
        <v>158</v>
      </c>
      <c r="B385" s="18" t="s">
        <v>161</v>
      </c>
      <c r="C385" s="18" t="s">
        <v>159</v>
      </c>
      <c r="D385" s="18"/>
      <c r="E385" s="18"/>
      <c r="F385" s="19">
        <f>F386+F399</f>
        <v>1123169.8</v>
      </c>
      <c r="G385" s="19">
        <f>G386+G399</f>
        <v>1149611.2</v>
      </c>
      <c r="H385" s="60"/>
      <c r="I385" s="61"/>
    </row>
    <row r="386" spans="1:9" ht="30" outlineLevel="6">
      <c r="A386" s="17" t="s">
        <v>427</v>
      </c>
      <c r="B386" s="18" t="s">
        <v>161</v>
      </c>
      <c r="C386" s="18" t="s">
        <v>159</v>
      </c>
      <c r="D386" s="18" t="s">
        <v>103</v>
      </c>
      <c r="E386" s="18"/>
      <c r="F386" s="19">
        <f>F387+F396</f>
        <v>1122993.3</v>
      </c>
      <c r="G386" s="19">
        <f>G387+G396</f>
        <v>1149434.7</v>
      </c>
      <c r="H386" s="56"/>
    </row>
    <row r="387" spans="1:9" ht="30" outlineLevel="6">
      <c r="A387" s="17" t="s">
        <v>327</v>
      </c>
      <c r="B387" s="18" t="s">
        <v>161</v>
      </c>
      <c r="C387" s="18" t="s">
        <v>159</v>
      </c>
      <c r="D387" s="18" t="s">
        <v>164</v>
      </c>
      <c r="E387" s="18"/>
      <c r="F387" s="19">
        <f>F388+F394+F392</f>
        <v>1039542.2000000001</v>
      </c>
      <c r="G387" s="19">
        <f>G388+G394+G392</f>
        <v>1075040.8</v>
      </c>
      <c r="H387" s="56"/>
    </row>
    <row r="388" spans="1:9" ht="75" outlineLevel="6">
      <c r="A388" s="17" t="s">
        <v>328</v>
      </c>
      <c r="B388" s="18" t="s">
        <v>161</v>
      </c>
      <c r="C388" s="18" t="s">
        <v>159</v>
      </c>
      <c r="D388" s="18" t="s">
        <v>165</v>
      </c>
      <c r="E388" s="18"/>
      <c r="F388" s="19">
        <f>F389+F391+F390</f>
        <v>953501.9</v>
      </c>
      <c r="G388" s="19">
        <f>G389+G391+G390</f>
        <v>991989.1</v>
      </c>
      <c r="H388" s="56"/>
    </row>
    <row r="389" spans="1:9" ht="48" hidden="1" customHeight="1" outlineLevel="6">
      <c r="A389" s="17" t="s">
        <v>226</v>
      </c>
      <c r="B389" s="18" t="s">
        <v>161</v>
      </c>
      <c r="C389" s="18" t="s">
        <v>159</v>
      </c>
      <c r="D389" s="18" t="s">
        <v>165</v>
      </c>
      <c r="E389" s="18" t="s">
        <v>9</v>
      </c>
      <c r="F389" s="19"/>
      <c r="G389" s="19"/>
      <c r="H389" s="56"/>
    </row>
    <row r="390" spans="1:9" ht="45" hidden="1" outlineLevel="6">
      <c r="A390" s="41" t="s">
        <v>390</v>
      </c>
      <c r="B390" s="18" t="s">
        <v>161</v>
      </c>
      <c r="C390" s="18" t="s">
        <v>159</v>
      </c>
      <c r="D390" s="18" t="s">
        <v>165</v>
      </c>
      <c r="E390" s="18">
        <v>400</v>
      </c>
      <c r="F390" s="19"/>
      <c r="G390" s="19"/>
      <c r="H390" s="56"/>
    </row>
    <row r="391" spans="1:9" ht="51.75" customHeight="1" outlineLevel="6">
      <c r="A391" s="17" t="s">
        <v>243</v>
      </c>
      <c r="B391" s="18" t="s">
        <v>161</v>
      </c>
      <c r="C391" s="18" t="s">
        <v>159</v>
      </c>
      <c r="D391" s="18" t="s">
        <v>165</v>
      </c>
      <c r="E391" s="18" t="s">
        <v>24</v>
      </c>
      <c r="F391" s="19">
        <v>953501.9</v>
      </c>
      <c r="G391" s="19">
        <v>991989.1</v>
      </c>
      <c r="H391" s="56"/>
    </row>
    <row r="392" spans="1:9" ht="15" hidden="1" customHeight="1" outlineLevel="6">
      <c r="A392" s="17" t="s">
        <v>549</v>
      </c>
      <c r="B392" s="18" t="s">
        <v>161</v>
      </c>
      <c r="C392" s="18" t="s">
        <v>159</v>
      </c>
      <c r="D392" s="25" t="s">
        <v>541</v>
      </c>
      <c r="E392" s="18"/>
      <c r="F392" s="19">
        <f>F393</f>
        <v>0</v>
      </c>
      <c r="G392" s="19">
        <f>G393</f>
        <v>0</v>
      </c>
      <c r="H392" s="56"/>
    </row>
    <row r="393" spans="1:9" ht="51.75" hidden="1" customHeight="1" outlineLevel="6">
      <c r="A393" s="17" t="s">
        <v>419</v>
      </c>
      <c r="B393" s="18" t="s">
        <v>161</v>
      </c>
      <c r="C393" s="18" t="s">
        <v>159</v>
      </c>
      <c r="D393" s="25" t="s">
        <v>541</v>
      </c>
      <c r="E393" s="18">
        <v>600</v>
      </c>
      <c r="F393" s="19"/>
      <c r="G393" s="19"/>
      <c r="H393" s="56"/>
    </row>
    <row r="394" spans="1:9" ht="30" outlineLevel="6">
      <c r="A394" s="17" t="s">
        <v>540</v>
      </c>
      <c r="B394" s="18" t="s">
        <v>161</v>
      </c>
      <c r="C394" s="18" t="s">
        <v>159</v>
      </c>
      <c r="D394" s="25" t="s">
        <v>542</v>
      </c>
      <c r="E394" s="18"/>
      <c r="F394" s="19">
        <f>F395</f>
        <v>86040.3</v>
      </c>
      <c r="G394" s="19">
        <f>G395</f>
        <v>83051.7</v>
      </c>
      <c r="H394" s="56"/>
    </row>
    <row r="395" spans="1:9" ht="48.75" customHeight="1" outlineLevel="6">
      <c r="A395" s="17" t="s">
        <v>419</v>
      </c>
      <c r="B395" s="18" t="s">
        <v>161</v>
      </c>
      <c r="C395" s="18" t="s">
        <v>159</v>
      </c>
      <c r="D395" s="25" t="s">
        <v>542</v>
      </c>
      <c r="E395" s="18">
        <v>600</v>
      </c>
      <c r="F395" s="19">
        <v>86040.3</v>
      </c>
      <c r="G395" s="19">
        <v>83051.7</v>
      </c>
      <c r="H395" s="56"/>
    </row>
    <row r="396" spans="1:9" ht="30" outlineLevel="6">
      <c r="A396" s="17" t="s">
        <v>329</v>
      </c>
      <c r="B396" s="18" t="s">
        <v>161</v>
      </c>
      <c r="C396" s="18" t="s">
        <v>159</v>
      </c>
      <c r="D396" s="18" t="s">
        <v>166</v>
      </c>
      <c r="E396" s="18"/>
      <c r="F396" s="19">
        <f>F397</f>
        <v>83451.100000000006</v>
      </c>
      <c r="G396" s="19">
        <f>G397</f>
        <v>74393.899999999994</v>
      </c>
      <c r="H396" s="56"/>
    </row>
    <row r="397" spans="1:9" ht="60" outlineLevel="6">
      <c r="A397" s="17" t="s">
        <v>330</v>
      </c>
      <c r="B397" s="18" t="s">
        <v>161</v>
      </c>
      <c r="C397" s="18" t="s">
        <v>159</v>
      </c>
      <c r="D397" s="18" t="s">
        <v>167</v>
      </c>
      <c r="E397" s="18"/>
      <c r="F397" s="19">
        <f>F398</f>
        <v>83451.100000000006</v>
      </c>
      <c r="G397" s="19">
        <f>G398</f>
        <v>74393.899999999994</v>
      </c>
      <c r="H397" s="56"/>
    </row>
    <row r="398" spans="1:9" ht="51" customHeight="1" outlineLevel="6">
      <c r="A398" s="17" t="s">
        <v>243</v>
      </c>
      <c r="B398" s="18" t="s">
        <v>161</v>
      </c>
      <c r="C398" s="18" t="s">
        <v>159</v>
      </c>
      <c r="D398" s="18" t="s">
        <v>167</v>
      </c>
      <c r="E398" s="18" t="s">
        <v>24</v>
      </c>
      <c r="F398" s="19">
        <v>83451.100000000006</v>
      </c>
      <c r="G398" s="19">
        <v>74393.899999999994</v>
      </c>
      <c r="H398" s="56"/>
    </row>
    <row r="399" spans="1:9" ht="34.5" customHeight="1" outlineLevel="6">
      <c r="A399" s="17" t="s">
        <v>520</v>
      </c>
      <c r="B399" s="18" t="s">
        <v>161</v>
      </c>
      <c r="C399" s="18" t="s">
        <v>159</v>
      </c>
      <c r="D399" s="18" t="s">
        <v>35</v>
      </c>
      <c r="E399" s="18"/>
      <c r="F399" s="19">
        <f t="shared" ref="F399:G401" si="18">F400</f>
        <v>176.5</v>
      </c>
      <c r="G399" s="19">
        <f t="shared" si="18"/>
        <v>176.5</v>
      </c>
      <c r="H399" s="56"/>
    </row>
    <row r="400" spans="1:9" ht="61.5" customHeight="1" outlineLevel="6">
      <c r="A400" s="17" t="s">
        <v>397</v>
      </c>
      <c r="B400" s="18" t="s">
        <v>161</v>
      </c>
      <c r="C400" s="18" t="s">
        <v>159</v>
      </c>
      <c r="D400" s="18" t="s">
        <v>36</v>
      </c>
      <c r="E400" s="18"/>
      <c r="F400" s="19">
        <f t="shared" si="18"/>
        <v>176.5</v>
      </c>
      <c r="G400" s="19">
        <f t="shared" si="18"/>
        <v>176.5</v>
      </c>
      <c r="H400" s="56"/>
    </row>
    <row r="401" spans="1:8" ht="57.75" customHeight="1" outlineLevel="6">
      <c r="A401" s="17" t="s">
        <v>510</v>
      </c>
      <c r="B401" s="18" t="s">
        <v>161</v>
      </c>
      <c r="C401" s="18" t="s">
        <v>159</v>
      </c>
      <c r="D401" s="18" t="s">
        <v>414</v>
      </c>
      <c r="E401" s="18"/>
      <c r="F401" s="19">
        <f t="shared" si="18"/>
        <v>176.5</v>
      </c>
      <c r="G401" s="19">
        <f t="shared" si="18"/>
        <v>176.5</v>
      </c>
      <c r="H401" s="56"/>
    </row>
    <row r="402" spans="1:8" ht="48" customHeight="1" outlineLevel="6">
      <c r="A402" s="17" t="s">
        <v>375</v>
      </c>
      <c r="B402" s="18" t="s">
        <v>161</v>
      </c>
      <c r="C402" s="18" t="s">
        <v>159</v>
      </c>
      <c r="D402" s="18" t="s">
        <v>414</v>
      </c>
      <c r="E402" s="18" t="s">
        <v>24</v>
      </c>
      <c r="F402" s="19">
        <v>176.5</v>
      </c>
      <c r="G402" s="19">
        <v>176.5</v>
      </c>
      <c r="H402" s="56"/>
    </row>
    <row r="403" spans="1:8" ht="18.75" customHeight="1" outlineLevel="6">
      <c r="A403" s="17" t="s">
        <v>101</v>
      </c>
      <c r="B403" s="18" t="s">
        <v>161</v>
      </c>
      <c r="C403" s="18" t="s">
        <v>102</v>
      </c>
      <c r="D403" s="18"/>
      <c r="E403" s="18"/>
      <c r="F403" s="19">
        <f>F404+F413</f>
        <v>180089.40000000002</v>
      </c>
      <c r="G403" s="19">
        <f>G404+G413</f>
        <v>188815.7</v>
      </c>
      <c r="H403" s="56"/>
    </row>
    <row r="404" spans="1:8" ht="30" outlineLevel="6">
      <c r="A404" s="17" t="s">
        <v>427</v>
      </c>
      <c r="B404" s="18" t="s">
        <v>161</v>
      </c>
      <c r="C404" s="18" t="s">
        <v>102</v>
      </c>
      <c r="D404" s="18" t="s">
        <v>103</v>
      </c>
      <c r="E404" s="18"/>
      <c r="F404" s="19">
        <f>F405+F410</f>
        <v>179912.90000000002</v>
      </c>
      <c r="G404" s="19">
        <f>G405+G410</f>
        <v>188639.2</v>
      </c>
      <c r="H404" s="56"/>
    </row>
    <row r="405" spans="1:8" ht="45" outlineLevel="6">
      <c r="A405" s="17" t="s">
        <v>295</v>
      </c>
      <c r="B405" s="18" t="s">
        <v>161</v>
      </c>
      <c r="C405" s="18" t="s">
        <v>102</v>
      </c>
      <c r="D405" s="18" t="s">
        <v>104</v>
      </c>
      <c r="E405" s="18"/>
      <c r="F405" s="19">
        <f>F406+F408</f>
        <v>179912.90000000002</v>
      </c>
      <c r="G405" s="19">
        <f>G406+G408</f>
        <v>188639.2</v>
      </c>
      <c r="H405" s="56"/>
    </row>
    <row r="406" spans="1:8" ht="60" outlineLevel="6">
      <c r="A406" s="17" t="s">
        <v>296</v>
      </c>
      <c r="B406" s="18" t="s">
        <v>161</v>
      </c>
      <c r="C406" s="18" t="s">
        <v>102</v>
      </c>
      <c r="D406" s="18" t="s">
        <v>105</v>
      </c>
      <c r="E406" s="18"/>
      <c r="F406" s="19">
        <f>F407</f>
        <v>160817.20000000001</v>
      </c>
      <c r="G406" s="19">
        <f>G407</f>
        <v>168623.7</v>
      </c>
      <c r="H406" s="56"/>
    </row>
    <row r="407" spans="1:8" ht="51.75" customHeight="1" outlineLevel="6">
      <c r="A407" s="17" t="s">
        <v>243</v>
      </c>
      <c r="B407" s="18" t="s">
        <v>161</v>
      </c>
      <c r="C407" s="18" t="s">
        <v>102</v>
      </c>
      <c r="D407" s="18" t="s">
        <v>105</v>
      </c>
      <c r="E407" s="18" t="s">
        <v>24</v>
      </c>
      <c r="F407" s="19">
        <v>160817.20000000001</v>
      </c>
      <c r="G407" s="19">
        <v>168623.7</v>
      </c>
      <c r="H407" s="56"/>
    </row>
    <row r="408" spans="1:8" ht="45" outlineLevel="6">
      <c r="A408" s="17" t="s">
        <v>331</v>
      </c>
      <c r="B408" s="18" t="s">
        <v>161</v>
      </c>
      <c r="C408" s="18" t="s">
        <v>102</v>
      </c>
      <c r="D408" s="18" t="s">
        <v>168</v>
      </c>
      <c r="E408" s="18"/>
      <c r="F408" s="19">
        <f>F409</f>
        <v>19095.7</v>
      </c>
      <c r="G408" s="19">
        <f>G409</f>
        <v>20015.5</v>
      </c>
      <c r="H408" s="56"/>
    </row>
    <row r="409" spans="1:8" ht="51.75" customHeight="1" outlineLevel="6">
      <c r="A409" s="17" t="s">
        <v>243</v>
      </c>
      <c r="B409" s="18" t="s">
        <v>161</v>
      </c>
      <c r="C409" s="18" t="s">
        <v>102</v>
      </c>
      <c r="D409" s="18" t="s">
        <v>168</v>
      </c>
      <c r="E409" s="18" t="s">
        <v>24</v>
      </c>
      <c r="F409" s="19">
        <v>19095.7</v>
      </c>
      <c r="G409" s="19">
        <v>20015.5</v>
      </c>
      <c r="H409" s="56"/>
    </row>
    <row r="410" spans="1:8" ht="30" hidden="1" outlineLevel="6">
      <c r="A410" s="17" t="s">
        <v>297</v>
      </c>
      <c r="B410" s="18" t="s">
        <v>161</v>
      </c>
      <c r="C410" s="18" t="s">
        <v>102</v>
      </c>
      <c r="D410" s="18" t="s">
        <v>107</v>
      </c>
      <c r="E410" s="18"/>
      <c r="F410" s="19">
        <f>F411</f>
        <v>0</v>
      </c>
      <c r="G410" s="19">
        <f>G411</f>
        <v>0</v>
      </c>
      <c r="H410" s="56"/>
    </row>
    <row r="411" spans="1:8" ht="60" hidden="1" outlineLevel="6">
      <c r="A411" s="17" t="s">
        <v>332</v>
      </c>
      <c r="B411" s="18" t="s">
        <v>161</v>
      </c>
      <c r="C411" s="18" t="s">
        <v>102</v>
      </c>
      <c r="D411" s="18" t="s">
        <v>169</v>
      </c>
      <c r="E411" s="18"/>
      <c r="F411" s="19">
        <f>F412</f>
        <v>0</v>
      </c>
      <c r="G411" s="19">
        <f>G412</f>
        <v>0</v>
      </c>
      <c r="H411" s="56"/>
    </row>
    <row r="412" spans="1:8" ht="50.25" hidden="1" customHeight="1" outlineLevel="6">
      <c r="A412" s="17" t="s">
        <v>243</v>
      </c>
      <c r="B412" s="18" t="s">
        <v>161</v>
      </c>
      <c r="C412" s="18" t="s">
        <v>102</v>
      </c>
      <c r="D412" s="18" t="s">
        <v>169</v>
      </c>
      <c r="E412" s="18" t="s">
        <v>24</v>
      </c>
      <c r="F412" s="19">
        <v>0</v>
      </c>
      <c r="G412" s="19">
        <v>0</v>
      </c>
      <c r="H412" s="56"/>
    </row>
    <row r="413" spans="1:8" ht="30" outlineLevel="6">
      <c r="A413" s="17" t="s">
        <v>479</v>
      </c>
      <c r="B413" s="18" t="s">
        <v>161</v>
      </c>
      <c r="C413" s="18" t="s">
        <v>102</v>
      </c>
      <c r="D413" s="18" t="s">
        <v>35</v>
      </c>
      <c r="E413" s="18"/>
      <c r="F413" s="19">
        <f t="shared" ref="F413:G415" si="19">F414</f>
        <v>176.5</v>
      </c>
      <c r="G413" s="19">
        <f t="shared" si="19"/>
        <v>176.5</v>
      </c>
      <c r="H413" s="56"/>
    </row>
    <row r="414" spans="1:8" ht="60" outlineLevel="6">
      <c r="A414" s="17" t="s">
        <v>397</v>
      </c>
      <c r="B414" s="18" t="s">
        <v>161</v>
      </c>
      <c r="C414" s="18" t="s">
        <v>102</v>
      </c>
      <c r="D414" s="18" t="s">
        <v>36</v>
      </c>
      <c r="E414" s="18"/>
      <c r="F414" s="19">
        <f t="shared" si="19"/>
        <v>176.5</v>
      </c>
      <c r="G414" s="19">
        <f t="shared" si="19"/>
        <v>176.5</v>
      </c>
      <c r="H414" s="56"/>
    </row>
    <row r="415" spans="1:8" ht="60" outlineLevel="6">
      <c r="A415" s="17" t="s">
        <v>412</v>
      </c>
      <c r="B415" s="18" t="s">
        <v>161</v>
      </c>
      <c r="C415" s="18" t="s">
        <v>102</v>
      </c>
      <c r="D415" s="25" t="s">
        <v>414</v>
      </c>
      <c r="E415" s="18"/>
      <c r="F415" s="19">
        <f t="shared" si="19"/>
        <v>176.5</v>
      </c>
      <c r="G415" s="19">
        <f t="shared" si="19"/>
        <v>176.5</v>
      </c>
      <c r="H415" s="56"/>
    </row>
    <row r="416" spans="1:8" ht="51.75" customHeight="1" outlineLevel="6">
      <c r="A416" s="17" t="s">
        <v>243</v>
      </c>
      <c r="B416" s="18" t="s">
        <v>161</v>
      </c>
      <c r="C416" s="18" t="s">
        <v>102</v>
      </c>
      <c r="D416" s="25" t="s">
        <v>414</v>
      </c>
      <c r="E416" s="18">
        <v>600</v>
      </c>
      <c r="F416" s="19">
        <v>176.5</v>
      </c>
      <c r="G416" s="19">
        <v>176.5</v>
      </c>
      <c r="H416" s="56"/>
    </row>
    <row r="417" spans="1:8" outlineLevel="6">
      <c r="A417" s="17" t="s">
        <v>217</v>
      </c>
      <c r="B417" s="18" t="s">
        <v>161</v>
      </c>
      <c r="C417" s="18" t="s">
        <v>106</v>
      </c>
      <c r="D417" s="18"/>
      <c r="E417" s="18"/>
      <c r="F417" s="19">
        <f>F418+F428</f>
        <v>210</v>
      </c>
      <c r="G417" s="19">
        <f>G418+G428</f>
        <v>210</v>
      </c>
      <c r="H417" s="56"/>
    </row>
    <row r="418" spans="1:8" ht="30" hidden="1">
      <c r="A418" s="17" t="s">
        <v>483</v>
      </c>
      <c r="B418" s="18" t="s">
        <v>161</v>
      </c>
      <c r="C418" s="18" t="s">
        <v>106</v>
      </c>
      <c r="D418" s="18" t="s">
        <v>103</v>
      </c>
      <c r="E418" s="18"/>
      <c r="F418" s="19">
        <f>F419</f>
        <v>0</v>
      </c>
      <c r="G418" s="19">
        <f>G419</f>
        <v>0</v>
      </c>
    </row>
    <row r="419" spans="1:8" ht="30" hidden="1">
      <c r="A419" s="17" t="s">
        <v>297</v>
      </c>
      <c r="B419" s="18" t="s">
        <v>161</v>
      </c>
      <c r="C419" s="18" t="s">
        <v>106</v>
      </c>
      <c r="D419" s="18" t="s">
        <v>107</v>
      </c>
      <c r="E419" s="18"/>
      <c r="F419" s="19">
        <f>F420+F422+F424+F426</f>
        <v>0</v>
      </c>
      <c r="G419" s="19">
        <f>G420+G422+G424+G426</f>
        <v>0</v>
      </c>
    </row>
    <row r="420" spans="1:8" ht="60" hidden="1">
      <c r="A420" s="17" t="s">
        <v>332</v>
      </c>
      <c r="B420" s="18" t="s">
        <v>161</v>
      </c>
      <c r="C420" s="18" t="s">
        <v>106</v>
      </c>
      <c r="D420" s="18" t="s">
        <v>169</v>
      </c>
      <c r="E420" s="18"/>
      <c r="F420" s="19">
        <f>F421</f>
        <v>0</v>
      </c>
      <c r="G420" s="19">
        <f>G421</f>
        <v>0</v>
      </c>
    </row>
    <row r="421" spans="1:8" ht="60" hidden="1">
      <c r="A421" s="17" t="s">
        <v>243</v>
      </c>
      <c r="B421" s="18" t="s">
        <v>161</v>
      </c>
      <c r="C421" s="18" t="s">
        <v>106</v>
      </c>
      <c r="D421" s="18" t="s">
        <v>169</v>
      </c>
      <c r="E421" s="18" t="s">
        <v>24</v>
      </c>
      <c r="F421" s="19"/>
      <c r="G421" s="19"/>
    </row>
    <row r="422" spans="1:8" ht="60" hidden="1">
      <c r="A422" s="17" t="s">
        <v>333</v>
      </c>
      <c r="B422" s="18" t="s">
        <v>161</v>
      </c>
      <c r="C422" s="18" t="s">
        <v>106</v>
      </c>
      <c r="D422" s="18" t="s">
        <v>170</v>
      </c>
      <c r="E422" s="18"/>
      <c r="F422" s="19">
        <f>F423</f>
        <v>0</v>
      </c>
      <c r="G422" s="19">
        <f>G423</f>
        <v>0</v>
      </c>
    </row>
    <row r="423" spans="1:8" ht="30" hidden="1">
      <c r="A423" s="17" t="s">
        <v>238</v>
      </c>
      <c r="B423" s="18" t="s">
        <v>161</v>
      </c>
      <c r="C423" s="18" t="s">
        <v>106</v>
      </c>
      <c r="D423" s="18" t="s">
        <v>170</v>
      </c>
      <c r="E423" s="18" t="s">
        <v>41</v>
      </c>
      <c r="F423" s="19"/>
      <c r="G423" s="19"/>
    </row>
    <row r="424" spans="1:8" ht="30" hidden="1">
      <c r="A424" s="17" t="s">
        <v>334</v>
      </c>
      <c r="B424" s="18" t="s">
        <v>161</v>
      </c>
      <c r="C424" s="18" t="s">
        <v>106</v>
      </c>
      <c r="D424" s="18" t="s">
        <v>171</v>
      </c>
      <c r="E424" s="18"/>
      <c r="F424" s="19">
        <f>F425</f>
        <v>0</v>
      </c>
      <c r="G424" s="19">
        <f>G425</f>
        <v>0</v>
      </c>
    </row>
    <row r="425" spans="1:8" ht="60" hidden="1">
      <c r="A425" s="17" t="s">
        <v>243</v>
      </c>
      <c r="B425" s="18" t="s">
        <v>161</v>
      </c>
      <c r="C425" s="18" t="s">
        <v>106</v>
      </c>
      <c r="D425" s="18" t="s">
        <v>171</v>
      </c>
      <c r="E425" s="18" t="s">
        <v>24</v>
      </c>
      <c r="F425" s="19"/>
      <c r="G425" s="19"/>
    </row>
    <row r="426" spans="1:8" ht="36" hidden="1" customHeight="1">
      <c r="A426" s="17" t="s">
        <v>298</v>
      </c>
      <c r="B426" s="18" t="s">
        <v>161</v>
      </c>
      <c r="C426" s="18" t="s">
        <v>106</v>
      </c>
      <c r="D426" s="18" t="s">
        <v>108</v>
      </c>
      <c r="E426" s="18"/>
      <c r="F426" s="19">
        <f>F427</f>
        <v>0</v>
      </c>
      <c r="G426" s="19">
        <f>G427</f>
        <v>0</v>
      </c>
    </row>
    <row r="427" spans="1:8" ht="51.75" hidden="1" customHeight="1">
      <c r="A427" s="17" t="s">
        <v>243</v>
      </c>
      <c r="B427" s="18" t="s">
        <v>161</v>
      </c>
      <c r="C427" s="18" t="s">
        <v>106</v>
      </c>
      <c r="D427" s="18" t="s">
        <v>108</v>
      </c>
      <c r="E427" s="18" t="s">
        <v>24</v>
      </c>
      <c r="F427" s="19"/>
      <c r="G427" s="19"/>
    </row>
    <row r="428" spans="1:8" ht="30">
      <c r="A428" s="17" t="s">
        <v>484</v>
      </c>
      <c r="B428" s="18" t="s">
        <v>161</v>
      </c>
      <c r="C428" s="18" t="s">
        <v>106</v>
      </c>
      <c r="D428" s="18" t="s">
        <v>110</v>
      </c>
      <c r="E428" s="18"/>
      <c r="F428" s="19">
        <f>F429</f>
        <v>210</v>
      </c>
      <c r="G428" s="19">
        <f>G429</f>
        <v>210</v>
      </c>
    </row>
    <row r="429" spans="1:8" ht="36.75" customHeight="1">
      <c r="A429" s="17" t="s">
        <v>301</v>
      </c>
      <c r="B429" s="18" t="s">
        <v>161</v>
      </c>
      <c r="C429" s="18" t="s">
        <v>106</v>
      </c>
      <c r="D429" s="18" t="s">
        <v>112</v>
      </c>
      <c r="E429" s="18"/>
      <c r="F429" s="19">
        <f>F430</f>
        <v>210</v>
      </c>
      <c r="G429" s="19">
        <f>G430</f>
        <v>210</v>
      </c>
    </row>
    <row r="430" spans="1:8" ht="46.5" customHeight="1">
      <c r="A430" s="17" t="s">
        <v>243</v>
      </c>
      <c r="B430" s="18" t="s">
        <v>161</v>
      </c>
      <c r="C430" s="18" t="s">
        <v>106</v>
      </c>
      <c r="D430" s="18" t="s">
        <v>112</v>
      </c>
      <c r="E430" s="18" t="s">
        <v>24</v>
      </c>
      <c r="F430" s="19">
        <v>210</v>
      </c>
      <c r="G430" s="19">
        <v>210</v>
      </c>
    </row>
    <row r="431" spans="1:8" ht="30">
      <c r="A431" s="17" t="s">
        <v>172</v>
      </c>
      <c r="B431" s="18" t="s">
        <v>161</v>
      </c>
      <c r="C431" s="18" t="s">
        <v>173</v>
      </c>
      <c r="D431" s="18"/>
      <c r="E431" s="18"/>
      <c r="F431" s="19">
        <f>F432</f>
        <v>691551.4</v>
      </c>
      <c r="G431" s="19">
        <f>G432</f>
        <v>719329.2</v>
      </c>
    </row>
    <row r="432" spans="1:8" ht="30">
      <c r="A432" s="17" t="s">
        <v>427</v>
      </c>
      <c r="B432" s="18" t="s">
        <v>161</v>
      </c>
      <c r="C432" s="18" t="s">
        <v>173</v>
      </c>
      <c r="D432" s="18" t="s">
        <v>103</v>
      </c>
      <c r="E432" s="18"/>
      <c r="F432" s="19">
        <f>F443+F454+F434+F436+F440</f>
        <v>691551.4</v>
      </c>
      <c r="G432" s="19">
        <f>G443+G454+G434+G436+G440</f>
        <v>719329.2</v>
      </c>
    </row>
    <row r="433" spans="1:7" ht="30">
      <c r="A433" s="17" t="s">
        <v>511</v>
      </c>
      <c r="B433" s="18" t="s">
        <v>161</v>
      </c>
      <c r="C433" s="18" t="s">
        <v>173</v>
      </c>
      <c r="D433" s="18" t="s">
        <v>162</v>
      </c>
      <c r="E433" s="18"/>
      <c r="F433" s="19">
        <f>F434</f>
        <v>370562.5</v>
      </c>
      <c r="G433" s="19">
        <f>G434</f>
        <v>388518.7</v>
      </c>
    </row>
    <row r="434" spans="1:7" ht="60">
      <c r="A434" s="17" t="s">
        <v>512</v>
      </c>
      <c r="B434" s="18" t="s">
        <v>161</v>
      </c>
      <c r="C434" s="18" t="s">
        <v>173</v>
      </c>
      <c r="D434" s="18" t="s">
        <v>163</v>
      </c>
      <c r="E434" s="18"/>
      <c r="F434" s="19">
        <f>F435</f>
        <v>370562.5</v>
      </c>
      <c r="G434" s="19">
        <f>G435</f>
        <v>388518.7</v>
      </c>
    </row>
    <row r="435" spans="1:7" ht="51.75" customHeight="1">
      <c r="A435" s="17" t="s">
        <v>375</v>
      </c>
      <c r="B435" s="18" t="s">
        <v>161</v>
      </c>
      <c r="C435" s="18" t="s">
        <v>173</v>
      </c>
      <c r="D435" s="18" t="s">
        <v>163</v>
      </c>
      <c r="E435" s="18" t="s">
        <v>24</v>
      </c>
      <c r="F435" s="19">
        <v>370562.5</v>
      </c>
      <c r="G435" s="19">
        <v>388518.7</v>
      </c>
    </row>
    <row r="436" spans="1:7" ht="30">
      <c r="A436" s="17" t="s">
        <v>437</v>
      </c>
      <c r="B436" s="18" t="s">
        <v>161</v>
      </c>
      <c r="C436" s="18" t="s">
        <v>173</v>
      </c>
      <c r="D436" s="18" t="s">
        <v>164</v>
      </c>
      <c r="E436" s="18"/>
      <c r="F436" s="19">
        <f>F437</f>
        <v>243984</v>
      </c>
      <c r="G436" s="19">
        <f>G437</f>
        <v>250684</v>
      </c>
    </row>
    <row r="437" spans="1:7" ht="75">
      <c r="A437" s="17" t="s">
        <v>438</v>
      </c>
      <c r="B437" s="18" t="s">
        <v>161</v>
      </c>
      <c r="C437" s="18" t="s">
        <v>173</v>
      </c>
      <c r="D437" s="18" t="s">
        <v>165</v>
      </c>
      <c r="E437" s="18"/>
      <c r="F437" s="19">
        <f>F438+F439</f>
        <v>243984</v>
      </c>
      <c r="G437" s="19">
        <f>G438+G439</f>
        <v>250684</v>
      </c>
    </row>
    <row r="438" spans="1:7" ht="50.25" customHeight="1">
      <c r="A438" s="17" t="s">
        <v>380</v>
      </c>
      <c r="B438" s="18" t="s">
        <v>161</v>
      </c>
      <c r="C438" s="18" t="s">
        <v>173</v>
      </c>
      <c r="D438" s="18" t="s">
        <v>165</v>
      </c>
      <c r="E438" s="18" t="s">
        <v>9</v>
      </c>
      <c r="F438" s="19">
        <v>4074.5</v>
      </c>
      <c r="G438" s="19">
        <v>4074.5</v>
      </c>
    </row>
    <row r="439" spans="1:7" ht="46.5" customHeight="1">
      <c r="A439" s="17" t="s">
        <v>375</v>
      </c>
      <c r="B439" s="18" t="s">
        <v>161</v>
      </c>
      <c r="C439" s="18" t="s">
        <v>173</v>
      </c>
      <c r="D439" s="18" t="s">
        <v>165</v>
      </c>
      <c r="E439" s="18" t="s">
        <v>24</v>
      </c>
      <c r="F439" s="19">
        <v>239909.5</v>
      </c>
      <c r="G439" s="19">
        <v>246609.5</v>
      </c>
    </row>
    <row r="440" spans="1:7" ht="45">
      <c r="A440" s="17" t="s">
        <v>507</v>
      </c>
      <c r="B440" s="18" t="s">
        <v>161</v>
      </c>
      <c r="C440" s="18" t="s">
        <v>173</v>
      </c>
      <c r="D440" s="18" t="s">
        <v>104</v>
      </c>
      <c r="E440" s="18"/>
      <c r="F440" s="19">
        <f>F441</f>
        <v>13041</v>
      </c>
      <c r="G440" s="19">
        <f>G441</f>
        <v>13043</v>
      </c>
    </row>
    <row r="441" spans="1:7" ht="60">
      <c r="A441" s="17" t="s">
        <v>508</v>
      </c>
      <c r="B441" s="18" t="s">
        <v>161</v>
      </c>
      <c r="C441" s="18" t="s">
        <v>173</v>
      </c>
      <c r="D441" s="18" t="s">
        <v>105</v>
      </c>
      <c r="E441" s="18"/>
      <c r="F441" s="19">
        <f>F442</f>
        <v>13041</v>
      </c>
      <c r="G441" s="19">
        <f>G442</f>
        <v>13043</v>
      </c>
    </row>
    <row r="442" spans="1:7" ht="50.25" customHeight="1">
      <c r="A442" s="17" t="s">
        <v>375</v>
      </c>
      <c r="B442" s="18" t="s">
        <v>161</v>
      </c>
      <c r="C442" s="18" t="s">
        <v>173</v>
      </c>
      <c r="D442" s="18" t="s">
        <v>105</v>
      </c>
      <c r="E442" s="18" t="s">
        <v>24</v>
      </c>
      <c r="F442" s="19">
        <v>13041</v>
      </c>
      <c r="G442" s="19">
        <v>13043</v>
      </c>
    </row>
    <row r="443" spans="1:7" ht="45">
      <c r="A443" s="17" t="s">
        <v>335</v>
      </c>
      <c r="B443" s="18" t="s">
        <v>161</v>
      </c>
      <c r="C443" s="18" t="s">
        <v>173</v>
      </c>
      <c r="D443" s="18" t="s">
        <v>174</v>
      </c>
      <c r="E443" s="18"/>
      <c r="F443" s="19">
        <f>F444+F447+F452</f>
        <v>56447.000000000007</v>
      </c>
      <c r="G443" s="19">
        <f>G444+G447+G452</f>
        <v>59143.5</v>
      </c>
    </row>
    <row r="444" spans="1:7" ht="90">
      <c r="A444" s="17" t="s">
        <v>526</v>
      </c>
      <c r="B444" s="18" t="s">
        <v>161</v>
      </c>
      <c r="C444" s="18" t="s">
        <v>173</v>
      </c>
      <c r="D444" s="18" t="s">
        <v>175</v>
      </c>
      <c r="E444" s="18"/>
      <c r="F444" s="19">
        <f>F445+F446</f>
        <v>9078.5</v>
      </c>
      <c r="G444" s="19">
        <f>G445+G446</f>
        <v>9508.2999999999993</v>
      </c>
    </row>
    <row r="445" spans="1:7" ht="102" customHeight="1">
      <c r="A445" s="17" t="s">
        <v>225</v>
      </c>
      <c r="B445" s="18" t="s">
        <v>161</v>
      </c>
      <c r="C445" s="18" t="s">
        <v>173</v>
      </c>
      <c r="D445" s="18" t="s">
        <v>175</v>
      </c>
      <c r="E445" s="18" t="s">
        <v>6</v>
      </c>
      <c r="F445" s="19">
        <v>8735.5</v>
      </c>
      <c r="G445" s="19">
        <v>9165.2999999999993</v>
      </c>
    </row>
    <row r="446" spans="1:7" ht="45.75" customHeight="1">
      <c r="A446" s="17" t="s">
        <v>226</v>
      </c>
      <c r="B446" s="18" t="s">
        <v>161</v>
      </c>
      <c r="C446" s="18" t="s">
        <v>173</v>
      </c>
      <c r="D446" s="18" t="s">
        <v>175</v>
      </c>
      <c r="E446" s="18" t="s">
        <v>9</v>
      </c>
      <c r="F446" s="19">
        <v>343</v>
      </c>
      <c r="G446" s="19">
        <v>343</v>
      </c>
    </row>
    <row r="447" spans="1:7" ht="45">
      <c r="A447" s="17" t="s">
        <v>336</v>
      </c>
      <c r="B447" s="18" t="s">
        <v>161</v>
      </c>
      <c r="C447" s="18" t="s">
        <v>173</v>
      </c>
      <c r="D447" s="18" t="s">
        <v>176</v>
      </c>
      <c r="E447" s="18"/>
      <c r="F447" s="19">
        <f>F448+F449+F450+F451</f>
        <v>47297.200000000004</v>
      </c>
      <c r="G447" s="19">
        <f>G448+G449+G450+G451</f>
        <v>49563.9</v>
      </c>
    </row>
    <row r="448" spans="1:7" ht="120">
      <c r="A448" s="17" t="s">
        <v>225</v>
      </c>
      <c r="B448" s="18" t="s">
        <v>161</v>
      </c>
      <c r="C448" s="18" t="s">
        <v>173</v>
      </c>
      <c r="D448" s="18" t="s">
        <v>176</v>
      </c>
      <c r="E448" s="18" t="s">
        <v>6</v>
      </c>
      <c r="F448" s="19">
        <v>34180.800000000003</v>
      </c>
      <c r="G448" s="19">
        <v>35862.400000000001</v>
      </c>
    </row>
    <row r="449" spans="1:7" ht="48.75" customHeight="1">
      <c r="A449" s="17" t="s">
        <v>226</v>
      </c>
      <c r="B449" s="18" t="s">
        <v>161</v>
      </c>
      <c r="C449" s="18" t="s">
        <v>173</v>
      </c>
      <c r="D449" s="18" t="s">
        <v>176</v>
      </c>
      <c r="E449" s="18" t="s">
        <v>9</v>
      </c>
      <c r="F449" s="19">
        <v>1334.8</v>
      </c>
      <c r="G449" s="19">
        <v>1345.8</v>
      </c>
    </row>
    <row r="450" spans="1:7" ht="49.5" customHeight="1">
      <c r="A450" s="17" t="s">
        <v>243</v>
      </c>
      <c r="B450" s="18" t="s">
        <v>161</v>
      </c>
      <c r="C450" s="18" t="s">
        <v>173</v>
      </c>
      <c r="D450" s="18" t="s">
        <v>176</v>
      </c>
      <c r="E450" s="18" t="s">
        <v>24</v>
      </c>
      <c r="F450" s="19">
        <v>11754</v>
      </c>
      <c r="G450" s="19">
        <v>12328.1</v>
      </c>
    </row>
    <row r="451" spans="1:7" ht="30">
      <c r="A451" s="17" t="s">
        <v>227</v>
      </c>
      <c r="B451" s="18" t="s">
        <v>161</v>
      </c>
      <c r="C451" s="18" t="s">
        <v>173</v>
      </c>
      <c r="D451" s="18" t="s">
        <v>176</v>
      </c>
      <c r="E451" s="18" t="s">
        <v>10</v>
      </c>
      <c r="F451" s="19">
        <v>27.6</v>
      </c>
      <c r="G451" s="19">
        <v>27.6</v>
      </c>
    </row>
    <row r="452" spans="1:7" ht="90">
      <c r="A452" s="17" t="s">
        <v>455</v>
      </c>
      <c r="B452" s="18" t="s">
        <v>161</v>
      </c>
      <c r="C452" s="18" t="s">
        <v>173</v>
      </c>
      <c r="D452" s="25" t="s">
        <v>454</v>
      </c>
      <c r="E452" s="18"/>
      <c r="F452" s="19">
        <f>F453</f>
        <v>71.3</v>
      </c>
      <c r="G452" s="19">
        <f>G453</f>
        <v>71.3</v>
      </c>
    </row>
    <row r="453" spans="1:7" ht="45">
      <c r="A453" s="17" t="s">
        <v>411</v>
      </c>
      <c r="B453" s="18" t="s">
        <v>161</v>
      </c>
      <c r="C453" s="18" t="s">
        <v>173</v>
      </c>
      <c r="D453" s="25" t="s">
        <v>454</v>
      </c>
      <c r="E453" s="18">
        <v>200</v>
      </c>
      <c r="F453" s="19">
        <v>71.3</v>
      </c>
      <c r="G453" s="19">
        <v>71.3</v>
      </c>
    </row>
    <row r="454" spans="1:7" ht="30">
      <c r="A454" s="17" t="s">
        <v>420</v>
      </c>
      <c r="B454" s="18" t="s">
        <v>161</v>
      </c>
      <c r="C454" s="18" t="s">
        <v>173</v>
      </c>
      <c r="D454" s="18" t="s">
        <v>107</v>
      </c>
      <c r="E454" s="23"/>
      <c r="F454" s="19">
        <f>F455+F457+F459+F462</f>
        <v>7516.9000000000005</v>
      </c>
      <c r="G454" s="19">
        <f>G455+G457+G459+G462</f>
        <v>7940</v>
      </c>
    </row>
    <row r="455" spans="1:7" ht="60">
      <c r="A455" s="17" t="s">
        <v>421</v>
      </c>
      <c r="B455" s="18" t="s">
        <v>161</v>
      </c>
      <c r="C455" s="18" t="s">
        <v>173</v>
      </c>
      <c r="D455" s="18" t="s">
        <v>169</v>
      </c>
      <c r="E455" s="18"/>
      <c r="F455" s="19">
        <f>F456</f>
        <v>7279.8</v>
      </c>
      <c r="G455" s="19">
        <f>G456</f>
        <v>7702.9</v>
      </c>
    </row>
    <row r="456" spans="1:7" ht="48.75" customHeight="1">
      <c r="A456" s="17" t="s">
        <v>419</v>
      </c>
      <c r="B456" s="18" t="s">
        <v>161</v>
      </c>
      <c r="C456" s="18" t="s">
        <v>173</v>
      </c>
      <c r="D456" s="18" t="s">
        <v>169</v>
      </c>
      <c r="E456" s="18" t="s">
        <v>24</v>
      </c>
      <c r="F456" s="19">
        <v>7279.8</v>
      </c>
      <c r="G456" s="19">
        <v>7702.9</v>
      </c>
    </row>
    <row r="457" spans="1:7" ht="60">
      <c r="A457" s="17" t="s">
        <v>422</v>
      </c>
      <c r="B457" s="18" t="s">
        <v>161</v>
      </c>
      <c r="C457" s="18" t="s">
        <v>173</v>
      </c>
      <c r="D457" s="18" t="s">
        <v>170</v>
      </c>
      <c r="E457" s="18"/>
      <c r="F457" s="19">
        <f>F458</f>
        <v>70</v>
      </c>
      <c r="G457" s="19">
        <f>G458</f>
        <v>70</v>
      </c>
    </row>
    <row r="458" spans="1:7" ht="30">
      <c r="A458" s="17" t="s">
        <v>423</v>
      </c>
      <c r="B458" s="18" t="s">
        <v>161</v>
      </c>
      <c r="C458" s="18" t="s">
        <v>173</v>
      </c>
      <c r="D458" s="18" t="s">
        <v>170</v>
      </c>
      <c r="E458" s="18" t="s">
        <v>41</v>
      </c>
      <c r="F458" s="19">
        <v>70</v>
      </c>
      <c r="G458" s="19">
        <v>70</v>
      </c>
    </row>
    <row r="459" spans="1:7" ht="30">
      <c r="A459" s="17" t="s">
        <v>424</v>
      </c>
      <c r="B459" s="18" t="s">
        <v>161</v>
      </c>
      <c r="C459" s="18" t="s">
        <v>173</v>
      </c>
      <c r="D459" s="18" t="s">
        <v>171</v>
      </c>
      <c r="E459" s="18"/>
      <c r="F459" s="19">
        <f>F460+F461</f>
        <v>162.1</v>
      </c>
      <c r="G459" s="19">
        <f>G460+G461</f>
        <v>162.1</v>
      </c>
    </row>
    <row r="460" spans="1:7" ht="45" hidden="1">
      <c r="A460" s="17" t="s">
        <v>411</v>
      </c>
      <c r="B460" s="18" t="s">
        <v>161</v>
      </c>
      <c r="C460" s="18" t="s">
        <v>173</v>
      </c>
      <c r="D460" s="18" t="s">
        <v>171</v>
      </c>
      <c r="E460" s="18">
        <v>200</v>
      </c>
      <c r="F460" s="19">
        <v>0</v>
      </c>
      <c r="G460" s="19">
        <v>0</v>
      </c>
    </row>
    <row r="461" spans="1:7" ht="51" customHeight="1">
      <c r="A461" s="17" t="s">
        <v>243</v>
      </c>
      <c r="B461" s="18" t="s">
        <v>161</v>
      </c>
      <c r="C461" s="18" t="s">
        <v>173</v>
      </c>
      <c r="D461" s="18" t="s">
        <v>171</v>
      </c>
      <c r="E461" s="18">
        <v>600</v>
      </c>
      <c r="F461" s="19">
        <v>162.1</v>
      </c>
      <c r="G461" s="19">
        <v>162.1</v>
      </c>
    </row>
    <row r="462" spans="1:7" ht="37.5" customHeight="1">
      <c r="A462" s="17" t="s">
        <v>509</v>
      </c>
      <c r="B462" s="18" t="s">
        <v>161</v>
      </c>
      <c r="C462" s="18" t="s">
        <v>173</v>
      </c>
      <c r="D462" s="18" t="s">
        <v>108</v>
      </c>
      <c r="E462" s="18"/>
      <c r="F462" s="19">
        <f>F463</f>
        <v>5</v>
      </c>
      <c r="G462" s="19">
        <f>G463</f>
        <v>5</v>
      </c>
    </row>
    <row r="463" spans="1:7" ht="50.25" customHeight="1">
      <c r="A463" s="17" t="s">
        <v>375</v>
      </c>
      <c r="B463" s="18" t="s">
        <v>161</v>
      </c>
      <c r="C463" s="18" t="s">
        <v>173</v>
      </c>
      <c r="D463" s="18" t="s">
        <v>108</v>
      </c>
      <c r="E463" s="18" t="s">
        <v>24</v>
      </c>
      <c r="F463" s="19">
        <v>5</v>
      </c>
      <c r="G463" s="19">
        <v>5</v>
      </c>
    </row>
    <row r="464" spans="1:7">
      <c r="A464" s="17" t="s">
        <v>356</v>
      </c>
      <c r="B464" s="18" t="s">
        <v>161</v>
      </c>
      <c r="C464" s="18" t="s">
        <v>37</v>
      </c>
      <c r="D464" s="18"/>
      <c r="E464" s="18"/>
      <c r="F464" s="19">
        <f>F465</f>
        <v>24277.899999999998</v>
      </c>
      <c r="G464" s="19">
        <f>G465</f>
        <v>25275</v>
      </c>
    </row>
    <row r="465" spans="1:7">
      <c r="A465" s="17" t="s">
        <v>47</v>
      </c>
      <c r="B465" s="18" t="s">
        <v>161</v>
      </c>
      <c r="C465" s="18" t="s">
        <v>48</v>
      </c>
      <c r="D465" s="18"/>
      <c r="E465" s="18"/>
      <c r="F465" s="19">
        <f>F466+F473</f>
        <v>24277.899999999998</v>
      </c>
      <c r="G465" s="19">
        <f>G466+G473</f>
        <v>25275</v>
      </c>
    </row>
    <row r="466" spans="1:7" ht="30">
      <c r="A466" s="17" t="s">
        <v>427</v>
      </c>
      <c r="B466" s="18" t="s">
        <v>161</v>
      </c>
      <c r="C466" s="18" t="s">
        <v>48</v>
      </c>
      <c r="D466" s="18" t="s">
        <v>103</v>
      </c>
      <c r="E466" s="18"/>
      <c r="F466" s="19">
        <f>F467+F470</f>
        <v>2217.2999999999997</v>
      </c>
      <c r="G466" s="19">
        <f>G467+G470</f>
        <v>2190.2999999999997</v>
      </c>
    </row>
    <row r="467" spans="1:7" ht="30">
      <c r="A467" s="17" t="s">
        <v>326</v>
      </c>
      <c r="B467" s="18" t="s">
        <v>161</v>
      </c>
      <c r="C467" s="18" t="s">
        <v>48</v>
      </c>
      <c r="D467" s="18" t="s">
        <v>162</v>
      </c>
      <c r="E467" s="18"/>
      <c r="F467" s="19">
        <f>F468</f>
        <v>1747.1</v>
      </c>
      <c r="G467" s="19">
        <f>G468</f>
        <v>1720.1</v>
      </c>
    </row>
    <row r="468" spans="1:7" ht="30">
      <c r="A468" s="17" t="s">
        <v>337</v>
      </c>
      <c r="B468" s="18" t="s">
        <v>161</v>
      </c>
      <c r="C468" s="18" t="s">
        <v>48</v>
      </c>
      <c r="D468" s="18" t="s">
        <v>177</v>
      </c>
      <c r="E468" s="18"/>
      <c r="F468" s="19">
        <f>F469</f>
        <v>1747.1</v>
      </c>
      <c r="G468" s="19">
        <f>G469</f>
        <v>1720.1</v>
      </c>
    </row>
    <row r="469" spans="1:7" ht="50.25" customHeight="1">
      <c r="A469" s="17" t="s">
        <v>243</v>
      </c>
      <c r="B469" s="18" t="s">
        <v>161</v>
      </c>
      <c r="C469" s="18" t="s">
        <v>48</v>
      </c>
      <c r="D469" s="18" t="s">
        <v>177</v>
      </c>
      <c r="E469" s="18" t="s">
        <v>24</v>
      </c>
      <c r="F469" s="19">
        <v>1747.1</v>
      </c>
      <c r="G469" s="19">
        <v>1720.1</v>
      </c>
    </row>
    <row r="470" spans="1:7" ht="30">
      <c r="A470" s="17" t="s">
        <v>329</v>
      </c>
      <c r="B470" s="18" t="s">
        <v>161</v>
      </c>
      <c r="C470" s="18" t="s">
        <v>48</v>
      </c>
      <c r="D470" s="18" t="s">
        <v>166</v>
      </c>
      <c r="E470" s="18"/>
      <c r="F470" s="19">
        <f>F471</f>
        <v>470.2</v>
      </c>
      <c r="G470" s="19">
        <f>G471</f>
        <v>470.2</v>
      </c>
    </row>
    <row r="471" spans="1:7" ht="60">
      <c r="A471" s="17" t="s">
        <v>330</v>
      </c>
      <c r="B471" s="18" t="s">
        <v>161</v>
      </c>
      <c r="C471" s="18" t="s">
        <v>48</v>
      </c>
      <c r="D471" s="18" t="s">
        <v>167</v>
      </c>
      <c r="E471" s="18"/>
      <c r="F471" s="19">
        <f>F472</f>
        <v>470.2</v>
      </c>
      <c r="G471" s="19">
        <f>G472</f>
        <v>470.2</v>
      </c>
    </row>
    <row r="472" spans="1:7" ht="48" customHeight="1">
      <c r="A472" s="17" t="s">
        <v>243</v>
      </c>
      <c r="B472" s="18" t="s">
        <v>161</v>
      </c>
      <c r="C472" s="18" t="s">
        <v>48</v>
      </c>
      <c r="D472" s="18" t="s">
        <v>167</v>
      </c>
      <c r="E472" s="18" t="s">
        <v>24</v>
      </c>
      <c r="F472" s="19">
        <v>470.2</v>
      </c>
      <c r="G472" s="19">
        <v>470.2</v>
      </c>
    </row>
    <row r="473" spans="1:7" ht="30">
      <c r="A473" s="17" t="s">
        <v>471</v>
      </c>
      <c r="B473" s="18" t="s">
        <v>161</v>
      </c>
      <c r="C473" s="18" t="s">
        <v>48</v>
      </c>
      <c r="D473" s="18" t="s">
        <v>35</v>
      </c>
      <c r="E473" s="18"/>
      <c r="F473" s="19">
        <f t="shared" ref="F473:G475" si="20">F474</f>
        <v>22060.6</v>
      </c>
      <c r="G473" s="19">
        <f t="shared" si="20"/>
        <v>23084.7</v>
      </c>
    </row>
    <row r="474" spans="1:7" ht="30">
      <c r="A474" s="17" t="s">
        <v>258</v>
      </c>
      <c r="B474" s="18" t="s">
        <v>161</v>
      </c>
      <c r="C474" s="18" t="s">
        <v>48</v>
      </c>
      <c r="D474" s="18" t="s">
        <v>44</v>
      </c>
      <c r="E474" s="18"/>
      <c r="F474" s="19">
        <f t="shared" si="20"/>
        <v>22060.6</v>
      </c>
      <c r="G474" s="19">
        <f t="shared" si="20"/>
        <v>23084.7</v>
      </c>
    </row>
    <row r="475" spans="1:7" ht="30">
      <c r="A475" s="17" t="s">
        <v>543</v>
      </c>
      <c r="B475" s="18" t="s">
        <v>161</v>
      </c>
      <c r="C475" s="18" t="s">
        <v>48</v>
      </c>
      <c r="D475" s="18" t="s">
        <v>544</v>
      </c>
      <c r="E475" s="18"/>
      <c r="F475" s="19">
        <f t="shared" si="20"/>
        <v>22060.6</v>
      </c>
      <c r="G475" s="19">
        <f t="shared" si="20"/>
        <v>23084.7</v>
      </c>
    </row>
    <row r="476" spans="1:7" ht="52.5" customHeight="1">
      <c r="A476" s="17" t="s">
        <v>243</v>
      </c>
      <c r="B476" s="18" t="s">
        <v>161</v>
      </c>
      <c r="C476" s="18" t="s">
        <v>48</v>
      </c>
      <c r="D476" s="18" t="s">
        <v>544</v>
      </c>
      <c r="E476" s="18" t="s">
        <v>24</v>
      </c>
      <c r="F476" s="19">
        <v>22060.6</v>
      </c>
      <c r="G476" s="19">
        <v>23084.7</v>
      </c>
    </row>
    <row r="477" spans="1:7" ht="28.5">
      <c r="A477" s="22" t="s">
        <v>178</v>
      </c>
      <c r="B477" s="23" t="s">
        <v>179</v>
      </c>
      <c r="C477" s="23"/>
      <c r="D477" s="23"/>
      <c r="E477" s="23"/>
      <c r="F477" s="24">
        <f>F478+F499</f>
        <v>172853.3</v>
      </c>
      <c r="G477" s="24">
        <f>G478+G499</f>
        <v>218438.7</v>
      </c>
    </row>
    <row r="478" spans="1:7">
      <c r="A478" s="17" t="s">
        <v>346</v>
      </c>
      <c r="B478" s="18" t="s">
        <v>179</v>
      </c>
      <c r="C478" s="18" t="s">
        <v>1</v>
      </c>
      <c r="D478" s="18"/>
      <c r="E478" s="18"/>
      <c r="F478" s="19">
        <f>F479+F490</f>
        <v>147000.29999999999</v>
      </c>
      <c r="G478" s="19">
        <f>G479+G490</f>
        <v>192592.7</v>
      </c>
    </row>
    <row r="479" spans="1:7" ht="60">
      <c r="A479" s="17" t="s">
        <v>180</v>
      </c>
      <c r="B479" s="18" t="s">
        <v>179</v>
      </c>
      <c r="C479" s="18" t="s">
        <v>181</v>
      </c>
      <c r="D479" s="18"/>
      <c r="E479" s="18"/>
      <c r="F479" s="19">
        <f>F480</f>
        <v>12969.400000000001</v>
      </c>
      <c r="G479" s="19">
        <f>G480</f>
        <v>13729.1</v>
      </c>
    </row>
    <row r="480" spans="1:7" ht="30">
      <c r="A480" s="17" t="s">
        <v>497</v>
      </c>
      <c r="B480" s="18" t="s">
        <v>179</v>
      </c>
      <c r="C480" s="18" t="s">
        <v>181</v>
      </c>
      <c r="D480" s="18" t="s">
        <v>16</v>
      </c>
      <c r="E480" s="18"/>
      <c r="F480" s="19">
        <f>F481+F485</f>
        <v>12969.400000000001</v>
      </c>
      <c r="G480" s="19">
        <f>G481+G485</f>
        <v>13729.1</v>
      </c>
    </row>
    <row r="481" spans="1:7" ht="46.5" customHeight="1">
      <c r="A481" s="17" t="s">
        <v>338</v>
      </c>
      <c r="B481" s="18" t="s">
        <v>179</v>
      </c>
      <c r="C481" s="18" t="s">
        <v>181</v>
      </c>
      <c r="D481" s="18" t="s">
        <v>182</v>
      </c>
      <c r="E481" s="18"/>
      <c r="F481" s="19">
        <f>F482</f>
        <v>12864.7</v>
      </c>
      <c r="G481" s="19">
        <f>G482</f>
        <v>13624.4</v>
      </c>
    </row>
    <row r="482" spans="1:7" ht="60">
      <c r="A482" s="17" t="s">
        <v>339</v>
      </c>
      <c r="B482" s="18" t="s">
        <v>179</v>
      </c>
      <c r="C482" s="18" t="s">
        <v>181</v>
      </c>
      <c r="D482" s="18" t="s">
        <v>183</v>
      </c>
      <c r="E482" s="18"/>
      <c r="F482" s="19">
        <f>F483+F484</f>
        <v>12864.7</v>
      </c>
      <c r="G482" s="19">
        <f>G483+G484</f>
        <v>13624.4</v>
      </c>
    </row>
    <row r="483" spans="1:7" ht="120">
      <c r="A483" s="17" t="s">
        <v>225</v>
      </c>
      <c r="B483" s="18" t="s">
        <v>179</v>
      </c>
      <c r="C483" s="18" t="s">
        <v>181</v>
      </c>
      <c r="D483" s="18" t="s">
        <v>183</v>
      </c>
      <c r="E483" s="18" t="s">
        <v>6</v>
      </c>
      <c r="F483" s="19">
        <v>12661.7</v>
      </c>
      <c r="G483" s="19">
        <v>13421.4</v>
      </c>
    </row>
    <row r="484" spans="1:7" ht="60">
      <c r="A484" s="17" t="s">
        <v>226</v>
      </c>
      <c r="B484" s="18" t="s">
        <v>179</v>
      </c>
      <c r="C484" s="18" t="s">
        <v>181</v>
      </c>
      <c r="D484" s="18" t="s">
        <v>183</v>
      </c>
      <c r="E484" s="18" t="s">
        <v>9</v>
      </c>
      <c r="F484" s="19">
        <v>203</v>
      </c>
      <c r="G484" s="19">
        <v>203</v>
      </c>
    </row>
    <row r="485" spans="1:7" ht="30">
      <c r="A485" s="17" t="s">
        <v>340</v>
      </c>
      <c r="B485" s="18" t="s">
        <v>179</v>
      </c>
      <c r="C485" s="18" t="s">
        <v>181</v>
      </c>
      <c r="D485" s="18" t="s">
        <v>17</v>
      </c>
      <c r="E485" s="18"/>
      <c r="F485" s="19">
        <f>F486+F488</f>
        <v>104.7</v>
      </c>
      <c r="G485" s="19">
        <f>G486+G488</f>
        <v>104.7</v>
      </c>
    </row>
    <row r="486" spans="1:7" ht="60">
      <c r="A486" s="17" t="s">
        <v>341</v>
      </c>
      <c r="B486" s="18" t="s">
        <v>179</v>
      </c>
      <c r="C486" s="18" t="s">
        <v>181</v>
      </c>
      <c r="D486" s="18" t="s">
        <v>134</v>
      </c>
      <c r="E486" s="18"/>
      <c r="F486" s="19">
        <f>F487</f>
        <v>99.7</v>
      </c>
      <c r="G486" s="19">
        <f>G487</f>
        <v>98.7</v>
      </c>
    </row>
    <row r="487" spans="1:7" ht="60">
      <c r="A487" s="17" t="s">
        <v>226</v>
      </c>
      <c r="B487" s="18" t="s">
        <v>179</v>
      </c>
      <c r="C487" s="18" t="s">
        <v>181</v>
      </c>
      <c r="D487" s="18" t="s">
        <v>134</v>
      </c>
      <c r="E487" s="18" t="s">
        <v>9</v>
      </c>
      <c r="F487" s="19">
        <v>99.7</v>
      </c>
      <c r="G487" s="19">
        <v>98.7</v>
      </c>
    </row>
    <row r="488" spans="1:7" ht="120">
      <c r="A488" s="17" t="s">
        <v>342</v>
      </c>
      <c r="B488" s="18" t="s">
        <v>179</v>
      </c>
      <c r="C488" s="18" t="s">
        <v>181</v>
      </c>
      <c r="D488" s="18" t="s">
        <v>18</v>
      </c>
      <c r="E488" s="18"/>
      <c r="F488" s="19">
        <f>F489</f>
        <v>5</v>
      </c>
      <c r="G488" s="19">
        <f>G489</f>
        <v>6</v>
      </c>
    </row>
    <row r="489" spans="1:7" ht="50.25" customHeight="1">
      <c r="A489" s="17" t="s">
        <v>226</v>
      </c>
      <c r="B489" s="18" t="s">
        <v>179</v>
      </c>
      <c r="C489" s="18" t="s">
        <v>181</v>
      </c>
      <c r="D489" s="18" t="s">
        <v>18</v>
      </c>
      <c r="E489" s="18" t="s">
        <v>9</v>
      </c>
      <c r="F489" s="19">
        <v>5</v>
      </c>
      <c r="G489" s="19">
        <v>6</v>
      </c>
    </row>
    <row r="490" spans="1:7" ht="30">
      <c r="A490" s="17" t="s">
        <v>14</v>
      </c>
      <c r="B490" s="18" t="s">
        <v>179</v>
      </c>
      <c r="C490" s="18" t="s">
        <v>15</v>
      </c>
      <c r="D490" s="18"/>
      <c r="E490" s="18"/>
      <c r="F490" s="19">
        <f>F491+F497</f>
        <v>134030.9</v>
      </c>
      <c r="G490" s="19">
        <f>G491+G497</f>
        <v>178863.6</v>
      </c>
    </row>
    <row r="491" spans="1:7" ht="30">
      <c r="A491" s="17" t="s">
        <v>497</v>
      </c>
      <c r="B491" s="18" t="s">
        <v>179</v>
      </c>
      <c r="C491" s="18" t="s">
        <v>15</v>
      </c>
      <c r="D491" s="18" t="s">
        <v>16</v>
      </c>
      <c r="E491" s="18"/>
      <c r="F491" s="19">
        <f>F492</f>
        <v>97964.5</v>
      </c>
      <c r="G491" s="19">
        <f>G492</f>
        <v>103696.5</v>
      </c>
    </row>
    <row r="492" spans="1:7" ht="60">
      <c r="A492" s="17" t="s">
        <v>338</v>
      </c>
      <c r="B492" s="18" t="s">
        <v>179</v>
      </c>
      <c r="C492" s="18" t="s">
        <v>15</v>
      </c>
      <c r="D492" s="18" t="s">
        <v>182</v>
      </c>
      <c r="E492" s="18"/>
      <c r="F492" s="19">
        <f>F493</f>
        <v>97964.5</v>
      </c>
      <c r="G492" s="19">
        <f>G493</f>
        <v>103696.5</v>
      </c>
    </row>
    <row r="493" spans="1:7" ht="45">
      <c r="A493" s="17" t="s">
        <v>343</v>
      </c>
      <c r="B493" s="18" t="s">
        <v>179</v>
      </c>
      <c r="C493" s="18" t="s">
        <v>15</v>
      </c>
      <c r="D493" s="18" t="s">
        <v>220</v>
      </c>
      <c r="E493" s="18"/>
      <c r="F493" s="19">
        <f>F494+F495+F496</f>
        <v>97964.5</v>
      </c>
      <c r="G493" s="19">
        <f>G494+G495+G496</f>
        <v>103696.5</v>
      </c>
    </row>
    <row r="494" spans="1:7" ht="120">
      <c r="A494" s="17" t="s">
        <v>225</v>
      </c>
      <c r="B494" s="18" t="s">
        <v>179</v>
      </c>
      <c r="C494" s="18" t="s">
        <v>15</v>
      </c>
      <c r="D494" s="18" t="s">
        <v>220</v>
      </c>
      <c r="E494" s="18" t="s">
        <v>6</v>
      </c>
      <c r="F494" s="19">
        <v>93711.4</v>
      </c>
      <c r="G494" s="19">
        <v>99334.1</v>
      </c>
    </row>
    <row r="495" spans="1:7" ht="60">
      <c r="A495" s="17" t="s">
        <v>226</v>
      </c>
      <c r="B495" s="18" t="s">
        <v>179</v>
      </c>
      <c r="C495" s="18" t="s">
        <v>15</v>
      </c>
      <c r="D495" s="18" t="s">
        <v>220</v>
      </c>
      <c r="E495" s="18" t="s">
        <v>9</v>
      </c>
      <c r="F495" s="19">
        <v>4176.1000000000004</v>
      </c>
      <c r="G495" s="19">
        <v>4285.3999999999996</v>
      </c>
    </row>
    <row r="496" spans="1:7" ht="30">
      <c r="A496" s="17" t="s">
        <v>227</v>
      </c>
      <c r="B496" s="18" t="s">
        <v>179</v>
      </c>
      <c r="C496" s="18" t="s">
        <v>15</v>
      </c>
      <c r="D496" s="18" t="s">
        <v>220</v>
      </c>
      <c r="E496" s="18" t="s">
        <v>10</v>
      </c>
      <c r="F496" s="19">
        <v>77</v>
      </c>
      <c r="G496" s="19">
        <v>77</v>
      </c>
    </row>
    <row r="497" spans="1:7" ht="30">
      <c r="A497" s="17" t="s">
        <v>237</v>
      </c>
      <c r="B497" s="18" t="s">
        <v>179</v>
      </c>
      <c r="C497" s="18" t="s">
        <v>15</v>
      </c>
      <c r="D497" s="18" t="s">
        <v>11</v>
      </c>
      <c r="E497" s="18"/>
      <c r="F497" s="19">
        <f>F498</f>
        <v>36066.400000000001</v>
      </c>
      <c r="G497" s="19">
        <f>G498</f>
        <v>75167.100000000006</v>
      </c>
    </row>
    <row r="498" spans="1:7" ht="30">
      <c r="A498" s="17" t="s">
        <v>227</v>
      </c>
      <c r="B498" s="18" t="s">
        <v>179</v>
      </c>
      <c r="C498" s="18" t="s">
        <v>15</v>
      </c>
      <c r="D498" s="18" t="s">
        <v>11</v>
      </c>
      <c r="E498" s="18" t="s">
        <v>10</v>
      </c>
      <c r="F498" s="19">
        <v>36066.400000000001</v>
      </c>
      <c r="G498" s="19">
        <v>75167.100000000006</v>
      </c>
    </row>
    <row r="499" spans="1:7" ht="30">
      <c r="A499" s="17" t="s">
        <v>357</v>
      </c>
      <c r="B499" s="18" t="s">
        <v>179</v>
      </c>
      <c r="C499" s="18" t="s">
        <v>184</v>
      </c>
      <c r="D499" s="18"/>
      <c r="E499" s="18"/>
      <c r="F499" s="19">
        <f t="shared" ref="F499:G503" si="21">F500</f>
        <v>25853</v>
      </c>
      <c r="G499" s="19">
        <f t="shared" si="21"/>
        <v>25846</v>
      </c>
    </row>
    <row r="500" spans="1:7" ht="30">
      <c r="A500" s="17" t="s">
        <v>221</v>
      </c>
      <c r="B500" s="18" t="s">
        <v>179</v>
      </c>
      <c r="C500" s="18" t="s">
        <v>185</v>
      </c>
      <c r="D500" s="18"/>
      <c r="E500" s="18"/>
      <c r="F500" s="19">
        <f t="shared" si="21"/>
        <v>25853</v>
      </c>
      <c r="G500" s="19">
        <f t="shared" si="21"/>
        <v>25846</v>
      </c>
    </row>
    <row r="501" spans="1:7" ht="30">
      <c r="A501" s="17" t="s">
        <v>497</v>
      </c>
      <c r="B501" s="18" t="s">
        <v>179</v>
      </c>
      <c r="C501" s="18" t="s">
        <v>185</v>
      </c>
      <c r="D501" s="18" t="s">
        <v>16</v>
      </c>
      <c r="E501" s="18"/>
      <c r="F501" s="19">
        <f t="shared" si="21"/>
        <v>25853</v>
      </c>
      <c r="G501" s="19">
        <f t="shared" si="21"/>
        <v>25846</v>
      </c>
    </row>
    <row r="502" spans="1:7" ht="60">
      <c r="A502" s="17" t="s">
        <v>338</v>
      </c>
      <c r="B502" s="18" t="s">
        <v>179</v>
      </c>
      <c r="C502" s="18" t="s">
        <v>185</v>
      </c>
      <c r="D502" s="18" t="s">
        <v>182</v>
      </c>
      <c r="E502" s="18"/>
      <c r="F502" s="19">
        <f t="shared" si="21"/>
        <v>25853</v>
      </c>
      <c r="G502" s="19">
        <f t="shared" si="21"/>
        <v>25846</v>
      </c>
    </row>
    <row r="503" spans="1:7" ht="45">
      <c r="A503" s="17" t="s">
        <v>344</v>
      </c>
      <c r="B503" s="18" t="s">
        <v>179</v>
      </c>
      <c r="C503" s="18" t="s">
        <v>185</v>
      </c>
      <c r="D503" s="18" t="s">
        <v>186</v>
      </c>
      <c r="E503" s="18"/>
      <c r="F503" s="19">
        <f t="shared" si="21"/>
        <v>25853</v>
      </c>
      <c r="G503" s="19">
        <f t="shared" si="21"/>
        <v>25846</v>
      </c>
    </row>
    <row r="504" spans="1:7" ht="45">
      <c r="A504" s="17" t="s">
        <v>345</v>
      </c>
      <c r="B504" s="18" t="s">
        <v>179</v>
      </c>
      <c r="C504" s="18" t="s">
        <v>185</v>
      </c>
      <c r="D504" s="18" t="s">
        <v>186</v>
      </c>
      <c r="E504" s="18" t="s">
        <v>187</v>
      </c>
      <c r="F504" s="19">
        <v>25853</v>
      </c>
      <c r="G504" s="19">
        <v>25846</v>
      </c>
    </row>
    <row r="505" spans="1:7" ht="28.5">
      <c r="A505" s="22" t="s">
        <v>188</v>
      </c>
      <c r="B505" s="23" t="s">
        <v>189</v>
      </c>
      <c r="C505" s="23"/>
      <c r="D505" s="23"/>
      <c r="E505" s="23"/>
      <c r="F505" s="24">
        <f t="shared" ref="F505:G507" si="22">F506</f>
        <v>3439.2</v>
      </c>
      <c r="G505" s="24">
        <f t="shared" si="22"/>
        <v>3643.5</v>
      </c>
    </row>
    <row r="506" spans="1:7">
      <c r="A506" s="17" t="s">
        <v>346</v>
      </c>
      <c r="B506" s="18" t="s">
        <v>189</v>
      </c>
      <c r="C506" s="18" t="s">
        <v>1</v>
      </c>
      <c r="D506" s="18"/>
      <c r="E506" s="18"/>
      <c r="F506" s="19">
        <f t="shared" si="22"/>
        <v>3439.2</v>
      </c>
      <c r="G506" s="19">
        <f t="shared" si="22"/>
        <v>3643.5</v>
      </c>
    </row>
    <row r="507" spans="1:7" ht="60">
      <c r="A507" s="17" t="s">
        <v>180</v>
      </c>
      <c r="B507" s="18" t="s">
        <v>189</v>
      </c>
      <c r="C507" s="18" t="s">
        <v>181</v>
      </c>
      <c r="D507" s="18"/>
      <c r="E507" s="18"/>
      <c r="F507" s="19">
        <f t="shared" si="22"/>
        <v>3439.2</v>
      </c>
      <c r="G507" s="19">
        <f t="shared" si="22"/>
        <v>3643.5</v>
      </c>
    </row>
    <row r="508" spans="1:7" ht="30">
      <c r="A508" s="17" t="s">
        <v>237</v>
      </c>
      <c r="B508" s="18" t="s">
        <v>189</v>
      </c>
      <c r="C508" s="18" t="s">
        <v>181</v>
      </c>
      <c r="D508" s="18" t="s">
        <v>11</v>
      </c>
      <c r="E508" s="18"/>
      <c r="F508" s="19">
        <f>F509+F510</f>
        <v>3439.2</v>
      </c>
      <c r="G508" s="19">
        <f>G509+G510</f>
        <v>3643.5</v>
      </c>
    </row>
    <row r="509" spans="1:7" ht="120">
      <c r="A509" s="17" t="s">
        <v>225</v>
      </c>
      <c r="B509" s="18" t="s">
        <v>189</v>
      </c>
      <c r="C509" s="18" t="s">
        <v>181</v>
      </c>
      <c r="D509" s="18" t="s">
        <v>11</v>
      </c>
      <c r="E509" s="18" t="s">
        <v>6</v>
      </c>
      <c r="F509" s="19">
        <v>3404.2</v>
      </c>
      <c r="G509" s="19">
        <v>3608.5</v>
      </c>
    </row>
    <row r="510" spans="1:7" ht="60">
      <c r="A510" s="17" t="s">
        <v>226</v>
      </c>
      <c r="B510" s="18" t="s">
        <v>189</v>
      </c>
      <c r="C510" s="18" t="s">
        <v>181</v>
      </c>
      <c r="D510" s="18" t="s">
        <v>11</v>
      </c>
      <c r="E510" s="18" t="s">
        <v>9</v>
      </c>
      <c r="F510" s="20">
        <v>35</v>
      </c>
      <c r="G510" s="20">
        <v>35</v>
      </c>
    </row>
    <row r="511" spans="1:7">
      <c r="A511" s="66" t="s">
        <v>190</v>
      </c>
      <c r="B511" s="67"/>
      <c r="C511" s="67"/>
      <c r="D511" s="67"/>
      <c r="E511" s="68"/>
      <c r="F511" s="21">
        <f>F9+F116+F128+F264+F361+F377+F477+F505</f>
        <v>4299137.2</v>
      </c>
      <c r="G511" s="21">
        <f>G9+G116+G128+G264+G361+G377+G477+G505</f>
        <v>6279735</v>
      </c>
    </row>
  </sheetData>
  <mergeCells count="6">
    <mergeCell ref="A511:E511"/>
    <mergeCell ref="A5:G5"/>
    <mergeCell ref="A1:G1"/>
    <mergeCell ref="A2:G2"/>
    <mergeCell ref="A3:G3"/>
    <mergeCell ref="A6:G6"/>
  </mergeCells>
  <pageMargins left="0.70866141732283472" right="0.70866141732283472" top="0.59055118110236227" bottom="0.59055118110236227" header="0.31496062992125984" footer="0.31496062992125984"/>
  <pageSetup paperSize="9" scale="99" fitToHeight="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81FA77-08BD-4FEC-B296-49CD9228F5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2026</vt:lpstr>
      <vt:lpstr>2027-2028</vt:lpstr>
      <vt:lpstr>'2026'!Область_печати</vt:lpstr>
      <vt:lpstr>'2027-2028'!Область_печати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2026-06-08T04:39:19Z</cp:lastPrinted>
  <dcterms:created xsi:type="dcterms:W3CDTF">2019-10-21T08:32:19Z</dcterms:created>
  <dcterms:modified xsi:type="dcterms:W3CDTF">2026-06-08T06:45:26Z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11_18_46)(12).xlsx</vt:lpwstr>
  </property>
  <property fmtid="{D5CDD505-2E9C-101B-9397-08002B2CF9AE}" pid="3" name="Название отчета">
    <vt:lpwstr>Вариант (копия от 27.06.2018 11_18_46)(12).xlsx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